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SARI METAL\D YEDEK\1 YEDEK\FİYAT LİSTESİ\"/>
    </mc:Choice>
  </mc:AlternateContent>
  <xr:revisionPtr revIDLastSave="0" documentId="13_ncr:1_{8B603397-530B-4EBC-920F-2F3617B1189D}" xr6:coauthVersionLast="47" xr6:coauthVersionMax="47" xr10:uidLastSave="{00000000-0000-0000-0000-000000000000}"/>
  <bookViews>
    <workbookView xWindow="-120" yWindow="-120" windowWidth="29040" windowHeight="15840" activeTab="1" xr2:uid="{1D9A6E46-FE56-4FA2-98B2-6EBB66CE79D3}"/>
  </bookViews>
  <sheets>
    <sheet name="ÇALIŞMA 2 (3)" sheetId="1" r:id="rId1"/>
    <sheet name="NUR DEMİR" sheetId="2" r:id="rId2"/>
  </sheets>
  <definedNames>
    <definedName name="_xlnm.Print_Area" localSheetId="0">'ÇALIŞMA 2 (3)'!$A$1:$I$291</definedName>
    <definedName name="_xlnm.Print_Area" localSheetId="1">'NUR DEMİR'!$A$1:$I$208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00" i="2" l="1"/>
  <c r="H200" i="2" s="1"/>
  <c r="I199" i="2"/>
  <c r="H199" i="2" s="1"/>
  <c r="I198" i="2"/>
  <c r="H198" i="2" s="1"/>
  <c r="I197" i="2"/>
  <c r="H197" i="2" s="1"/>
  <c r="H196" i="2"/>
  <c r="H195" i="2"/>
  <c r="A195" i="2"/>
  <c r="I193" i="2"/>
  <c r="H193" i="2" s="1"/>
  <c r="I192" i="2"/>
  <c r="H192" i="2" s="1"/>
  <c r="I191" i="2"/>
  <c r="H191" i="2" s="1"/>
  <c r="I190" i="2"/>
  <c r="H190" i="2" s="1"/>
  <c r="H189" i="2"/>
  <c r="H188" i="2"/>
  <c r="H185" i="2"/>
  <c r="H184" i="2"/>
  <c r="H183" i="2"/>
  <c r="H182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5" i="2"/>
  <c r="H164" i="2"/>
  <c r="H163" i="2"/>
  <c r="H162" i="2"/>
  <c r="H161" i="2"/>
  <c r="H160" i="2"/>
  <c r="H159" i="2"/>
  <c r="H158" i="2"/>
  <c r="H157" i="2"/>
  <c r="H156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2" i="2"/>
  <c r="H61" i="2"/>
  <c r="H60" i="2"/>
  <c r="H59" i="2"/>
  <c r="H58" i="2"/>
  <c r="H57" i="2"/>
  <c r="H56" i="2"/>
  <c r="H55" i="2"/>
  <c r="H54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3" i="2"/>
  <c r="H12" i="2"/>
  <c r="H11" i="2"/>
  <c r="H10" i="2"/>
  <c r="H9" i="2"/>
  <c r="H8" i="2"/>
  <c r="H7" i="2"/>
  <c r="H6" i="2"/>
  <c r="H5" i="2"/>
  <c r="H287" i="1"/>
  <c r="H289" i="1"/>
  <c r="H290" i="1"/>
  <c r="H291" i="1"/>
  <c r="H286" i="1"/>
  <c r="H280" i="1"/>
  <c r="H279" i="1"/>
  <c r="H273" i="1"/>
  <c r="H274" i="1"/>
  <c r="H275" i="1"/>
  <c r="H276" i="1"/>
  <c r="H272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53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29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13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196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74" i="1"/>
  <c r="H163" i="1"/>
  <c r="H164" i="1"/>
  <c r="H165" i="1"/>
  <c r="H166" i="1"/>
  <c r="H167" i="1"/>
  <c r="H168" i="1"/>
  <c r="H169" i="1"/>
  <c r="H170" i="1"/>
  <c r="H171" i="1"/>
  <c r="H162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36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09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84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57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2" i="1"/>
  <c r="H18" i="1"/>
  <c r="H19" i="1"/>
  <c r="H20" i="1"/>
  <c r="H21" i="1"/>
  <c r="H22" i="1"/>
  <c r="H23" i="1"/>
  <c r="H24" i="1"/>
  <c r="H25" i="1"/>
  <c r="H26" i="1"/>
  <c r="H27" i="1"/>
  <c r="H28" i="1"/>
  <c r="H29" i="1"/>
  <c r="H16" i="1"/>
  <c r="H17" i="1"/>
  <c r="H15" i="1"/>
  <c r="H6" i="1"/>
  <c r="H7" i="1"/>
  <c r="H8" i="1"/>
  <c r="H9" i="1"/>
  <c r="H10" i="1"/>
  <c r="H11" i="1"/>
  <c r="H12" i="1"/>
  <c r="H13" i="1"/>
  <c r="H5" i="1"/>
  <c r="I291" i="1"/>
  <c r="I290" i="1"/>
  <c r="I289" i="1"/>
  <c r="I288" i="1"/>
  <c r="H288" i="1" s="1"/>
  <c r="A286" i="1"/>
  <c r="I284" i="1"/>
  <c r="H284" i="1" s="1"/>
  <c r="I283" i="1"/>
  <c r="H283" i="1" s="1"/>
  <c r="I282" i="1"/>
  <c r="H282" i="1" s="1"/>
  <c r="I281" i="1"/>
  <c r="H281" i="1" s="1"/>
  <c r="A273" i="1"/>
  <c r="A274" i="1" s="1"/>
  <c r="A275" i="1" s="1"/>
  <c r="A276" i="1" s="1"/>
</calcChain>
</file>

<file path=xl/sharedStrings.xml><?xml version="1.0" encoding="utf-8"?>
<sst xmlns="http://schemas.openxmlformats.org/spreadsheetml/2006/main" count="2103" uniqueCount="580">
  <si>
    <t>FİYAT LİSTESİ</t>
  </si>
  <si>
    <t>POLİKARBON KAPAKLI ÇATI ÇIKIŞ KAPAKLARI</t>
  </si>
  <si>
    <t>S/N</t>
  </si>
  <si>
    <t>Stok Kodu</t>
  </si>
  <si>
    <t>Ürün Cinsi</t>
  </si>
  <si>
    <t>Malzeme Özellik</t>
  </si>
  <si>
    <t>Ambalaj Durum</t>
  </si>
  <si>
    <t>Fiyat Birimi</t>
  </si>
  <si>
    <t>B-01             B-02              B-03</t>
  </si>
  <si>
    <t>TRAPEZ ÇATI ÇIKIŞ KAPAĞI POLİKARBON KAPAKLI                                           48X55 ÇIKIŞLI STANDART</t>
  </si>
  <si>
    <t>0,70 mm</t>
  </si>
  <si>
    <t>Adet</t>
  </si>
  <si>
    <t>B-04             B-05            B-06</t>
  </si>
  <si>
    <r>
      <t xml:space="preserve">KİREMİT ÇATI ÇIKIŞ KAPAĞI </t>
    </r>
    <r>
      <rPr>
        <b/>
        <sz val="13"/>
        <color rgb="FF000000"/>
        <rFont val="Arial Narrow"/>
        <family val="2"/>
        <charset val="162"/>
      </rPr>
      <t>POLİKARBON</t>
    </r>
    <r>
      <rPr>
        <b/>
        <sz val="13"/>
        <color indexed="8"/>
        <rFont val="Arial Narrow"/>
        <family val="2"/>
        <charset val="162"/>
      </rPr>
      <t xml:space="preserve"> KAPAKLI                                         48X55 ÇIKIŞLI STANDART</t>
    </r>
  </si>
  <si>
    <t>B-07             B-08             B-09</t>
  </si>
  <si>
    <r>
      <t xml:space="preserve">ŞINGIL ÇATI ÇIKIŞ KAPAĞI </t>
    </r>
    <r>
      <rPr>
        <b/>
        <sz val="13"/>
        <color rgb="FF000000"/>
        <rFont val="Arial Narrow"/>
        <family val="2"/>
        <charset val="162"/>
      </rPr>
      <t>POLİKARBON</t>
    </r>
    <r>
      <rPr>
        <b/>
        <sz val="13"/>
        <color indexed="8"/>
        <rFont val="Arial Narrow"/>
        <family val="2"/>
        <charset val="162"/>
      </rPr>
      <t xml:space="preserve"> KAPAKLI                                      48X55 ÇIKIŞLI STANDART</t>
    </r>
  </si>
  <si>
    <t>B-10              B-11              B-12</t>
  </si>
  <si>
    <t>PANEL ÇATI ÇIKIŞ KAPAĞI 3 HATVELİ POLİKARBON KAPAKLI 48X55 ÇIKIŞLI STANDART</t>
  </si>
  <si>
    <t>0,80 mm</t>
  </si>
  <si>
    <t>B-42              B-43              B-44</t>
  </si>
  <si>
    <r>
      <t xml:space="preserve">TRAPEZ ÇATI ÇIKIŞ KAPAĞI PRES BASKILI                                </t>
    </r>
    <r>
      <rPr>
        <b/>
        <sz val="11"/>
        <rFont val="Arial Narrow"/>
        <family val="2"/>
        <charset val="162"/>
      </rPr>
      <t xml:space="preserve"> 60X70 ÇIKIŞLI (YANA AÇILIR) POLİKARBON KAPAKLI</t>
    </r>
  </si>
  <si>
    <t>B-45             B-46             B-47</t>
  </si>
  <si>
    <r>
      <t xml:space="preserve">KİREMİT ÇATI ÇIKIŞ KAPAĞI PRES BASKILI                                 </t>
    </r>
    <r>
      <rPr>
        <b/>
        <sz val="11"/>
        <rFont val="Arial Narrow"/>
        <family val="2"/>
        <charset val="162"/>
      </rPr>
      <t>60X70 ÇIKIŞLI (YANA AÇILIR) POLİKARBON KAPAKLI</t>
    </r>
  </si>
  <si>
    <t>B-48             B-49           B-50</t>
  </si>
  <si>
    <r>
      <t xml:space="preserve">ŞINGIL ÇATI ÇIKIŞ KAPAĞI PRES BASKILI                                </t>
    </r>
    <r>
      <rPr>
        <b/>
        <sz val="11"/>
        <rFont val="Arial Narrow"/>
        <family val="2"/>
        <charset val="162"/>
      </rPr>
      <t xml:space="preserve"> 60X70 ÇIKIŞLI (YANA AÇILIR) POLİKARBON KAPAKLI</t>
    </r>
  </si>
  <si>
    <t>B-51            B-52            B-53</t>
  </si>
  <si>
    <r>
      <t xml:space="preserve">PANEL ÇATI ÇIKIŞ KAPAĞI PRES BASKILI 3 HATVELİ                     </t>
    </r>
    <r>
      <rPr>
        <b/>
        <sz val="11"/>
        <rFont val="Arial Narrow"/>
        <family val="2"/>
        <charset val="162"/>
      </rPr>
      <t>60X70 ÇIKIŞLI (YANA AÇILIR) POLİKARON KAPAKLI</t>
    </r>
  </si>
  <si>
    <t>B-54               B-55                 B-56</t>
  </si>
  <si>
    <r>
      <t xml:space="preserve">PANEL ÇATI ÇIKIŞ KAPAĞI PRES BASKILI </t>
    </r>
    <r>
      <rPr>
        <b/>
        <sz val="11"/>
        <rFont val="Arial Narrow"/>
        <family val="2"/>
        <charset val="162"/>
      </rPr>
      <t>5 HATVELİ                       60X70 ÇIKIŞLI (YANA AÇILIR) POLİKARBON KAPAKLI</t>
    </r>
  </si>
  <si>
    <t>CAM KAPAKLI ÇATI ÇIKIŞ KAPAKLARI</t>
  </si>
  <si>
    <t>MÜŞTERİ SORARSA BU KODLAR KATALOGDA YOK</t>
  </si>
  <si>
    <t>B-57               B-58                 B-59</t>
  </si>
  <si>
    <r>
      <t xml:space="preserve">TRAPEZ ÇATI ÇIKIŞ KAPAĞI CAM KAPAKLI                                                                                    </t>
    </r>
    <r>
      <rPr>
        <b/>
        <u val="double"/>
        <sz val="13"/>
        <color rgb="FF000000"/>
        <rFont val="Arial Narrow"/>
        <family val="2"/>
        <charset val="162"/>
      </rPr>
      <t xml:space="preserve"> 48X55 ÇIKIŞLI (YANA AÇILIR)</t>
    </r>
    <r>
      <rPr>
        <b/>
        <sz val="13"/>
        <color rgb="FF000000"/>
        <rFont val="Arial Narrow"/>
        <family val="2"/>
        <charset val="162"/>
      </rPr>
      <t xml:space="preserve"> STANDART</t>
    </r>
  </si>
  <si>
    <t>B-60               B-61                 B-62</t>
  </si>
  <si>
    <r>
      <t xml:space="preserve">KİREMİT ÇATI ÇIKIŞ KAPAĞI CAM KAPAKLI                                                                                </t>
    </r>
    <r>
      <rPr>
        <b/>
        <u val="double"/>
        <sz val="13"/>
        <color rgb="FF000000"/>
        <rFont val="Arial Narrow"/>
        <family val="2"/>
        <charset val="162"/>
      </rPr>
      <t xml:space="preserve"> 48X55 ÇIKIŞLI (YANA AÇILIR)</t>
    </r>
    <r>
      <rPr>
        <b/>
        <sz val="13"/>
        <color indexed="8"/>
        <rFont val="Arial Narrow"/>
        <family val="2"/>
        <charset val="162"/>
      </rPr>
      <t xml:space="preserve"> STANDART</t>
    </r>
  </si>
  <si>
    <t>B-63               B-64                 B-65</t>
  </si>
  <si>
    <r>
      <t xml:space="preserve">ŞINGIL ÇATI ÇIKIŞ KAPAĞI CAM KAPAKLI                                                                   </t>
    </r>
    <r>
      <rPr>
        <b/>
        <u val="double"/>
        <sz val="13"/>
        <color rgb="FF000000"/>
        <rFont val="Arial Narrow"/>
        <family val="2"/>
        <charset val="162"/>
      </rPr>
      <t>48X55 ÇIKIŞLI (YANA AÇILIR)</t>
    </r>
    <r>
      <rPr>
        <b/>
        <sz val="13"/>
        <color indexed="8"/>
        <rFont val="Arial Narrow"/>
        <family val="2"/>
        <charset val="162"/>
      </rPr>
      <t xml:space="preserve"> STANDART</t>
    </r>
  </si>
  <si>
    <t>B-66               B-67                 B-68</t>
  </si>
  <si>
    <r>
      <t xml:space="preserve">PANEL ÇATI ÇIKIŞ KAPAĞI 3 HATVELİ CAM KAPAKLI                          </t>
    </r>
    <r>
      <rPr>
        <b/>
        <u val="double"/>
        <sz val="13"/>
        <color rgb="FF000000"/>
        <rFont val="Arial Narrow"/>
        <family val="2"/>
        <charset val="162"/>
      </rPr>
      <t xml:space="preserve"> 48X55 ÇIKIŞLI (YANA AÇILIR)</t>
    </r>
    <r>
      <rPr>
        <b/>
        <sz val="13"/>
        <color indexed="8"/>
        <rFont val="Arial Narrow"/>
        <family val="2"/>
        <charset val="162"/>
      </rPr>
      <t xml:space="preserve"> STANDART</t>
    </r>
  </si>
  <si>
    <t>B-13                B-14                 B-15</t>
  </si>
  <si>
    <t>TRAPEZ ÇATI ÇIKIŞ KAPAĞI PRES BASKILI                                 60X70 ÇIKIŞLI CAM KAPAKLI</t>
  </si>
  <si>
    <t>B-16                B-17                 B-18</t>
  </si>
  <si>
    <t>KİREMİT ÇATI ÇIKIŞ KAPAĞI PRES BASKILI                                 60X70 ÇIKIŞLI CAM KAPAKLI</t>
  </si>
  <si>
    <t>B-19                 B-20                  B-21</t>
  </si>
  <si>
    <t>ŞINGIL ÇATI ÇIKIŞ KAPAĞI PRES BASKILI                                 60X70 ÇIKIŞLI CAM KAPAKLI</t>
  </si>
  <si>
    <t>B-22                B-23                B-24</t>
  </si>
  <si>
    <t>PANEL ÇATI ÇIKIŞ KAPAĞI PRES BASKILI                                    3 HATVELİ  60X70 ÇIKIŞLI CAM KAPAKLI</t>
  </si>
  <si>
    <t>B-25                B-26               B-27</t>
  </si>
  <si>
    <t>PANEL ÇATI ÇIKIŞ KAPAĞI PRES BASKILI                                       5 HATVELİ  60X70 ÇIKIŞLI CAM KAPAKLI</t>
  </si>
  <si>
    <t>B-28                B-29               B-30</t>
  </si>
  <si>
    <t>TRAPEZ ÇATI ÇIKIŞ KAPAĞI  90X90 CM ÇIKIŞLI CAM KAPAKLI</t>
  </si>
  <si>
    <t>B-31               B-32               B-33</t>
  </si>
  <si>
    <t>KİREMİT ÇATI ÇIKIŞ KAPAĞI  90X90 CM ÇIKIŞLI CAM KAPAKLI</t>
  </si>
  <si>
    <t>B-34                B-35                B-36</t>
  </si>
  <si>
    <t>ŞINGIL ÇATI ÇIKIŞ KAPAĞI  90X90 CM ÇIKIŞLI CAM KAPAKLI</t>
  </si>
  <si>
    <t>B-37                   B-38                B-39</t>
  </si>
  <si>
    <t>PANEL ÇATI ÇIKIŞ KAPAĞI  90X90 CM ÇIKIŞLI CAM KAPAKLI</t>
  </si>
  <si>
    <t>B-40</t>
  </si>
  <si>
    <t>TRAPEZ UYUMLU MOTORLU UZAKTAN KUMANDALI  ÇATI ÇIKIŞ KAPAĞI 70X100 CM ÇIKIŞLI</t>
  </si>
  <si>
    <t>B-41</t>
  </si>
  <si>
    <t>PANEL UYUMLU MOTORLU UZAKTAN KUMANDALI ÇATI ÇIKIŞ KAPAĞI 70X100 CM ÇIKIŞLI</t>
  </si>
  <si>
    <t>YAĞMUR İNİŞ BORULARI (KÖŞELİ)</t>
  </si>
  <si>
    <t>B-71</t>
  </si>
  <si>
    <t>7016 KÖŞELİ YAĞMUR İNİŞ BORUSU</t>
  </si>
  <si>
    <t>0,35 mm</t>
  </si>
  <si>
    <t>Paket 27 Metre</t>
  </si>
  <si>
    <t>Metre</t>
  </si>
  <si>
    <t>B-70          B-72</t>
  </si>
  <si>
    <t>3009 - 9002 KÖŞELİ YAĞMUR İNİŞ BORUSU</t>
  </si>
  <si>
    <t>B-73</t>
  </si>
  <si>
    <t xml:space="preserve">GALVANİZ  KÖŞELİ YAĞMUR İNİŞ BORU
</t>
  </si>
  <si>
    <t>B-81</t>
  </si>
  <si>
    <t>7016 KÖŞELİ BORU İNİŞ KELEPÇESİ</t>
  </si>
  <si>
    <t>1,5 mm</t>
  </si>
  <si>
    <t>Çuval 100 Takım</t>
  </si>
  <si>
    <t>B-80        B-83</t>
  </si>
  <si>
    <t>3009 - 9002 KÖŞELİ BORU İNİŞ KELEPÇESİ</t>
  </si>
  <si>
    <t>B-82</t>
  </si>
  <si>
    <t xml:space="preserve">GALVANİZ KÖŞELİ BORU İNİŞ KELEPÇE </t>
  </si>
  <si>
    <t>B-90</t>
  </si>
  <si>
    <t>GİZLİ KELEPÇE</t>
  </si>
  <si>
    <t>PVC</t>
  </si>
  <si>
    <t>Koli 100 Takım</t>
  </si>
  <si>
    <t>B-92</t>
  </si>
  <si>
    <t xml:space="preserve">7016 KÖŞELİ İNİŞ DİRSEK         </t>
  </si>
  <si>
    <t>Koli 40 Adet</t>
  </si>
  <si>
    <t>B-91                  B-93</t>
  </si>
  <si>
    <t xml:space="preserve">3009 - 9002  KÖŞELİ İNİŞ DİRSEK         </t>
  </si>
  <si>
    <t>B-94</t>
  </si>
  <si>
    <t>GALVANİZ KÖŞELİ İNİŞ DİRSEK</t>
  </si>
  <si>
    <t>B-96</t>
  </si>
  <si>
    <t>7016 KÖŞELİ İNİŞ YAN DİRSEK</t>
  </si>
  <si>
    <t>Koli 35 Adet</t>
  </si>
  <si>
    <t>B-95                  B-97</t>
  </si>
  <si>
    <t>3009/9002 KÖŞELİ İNİŞ YAN DİRSEK</t>
  </si>
  <si>
    <t>B-98</t>
  </si>
  <si>
    <t>GALVANİZ KÖŞELİ İNİŞ YAN DİRSEK</t>
  </si>
  <si>
    <t>B-100</t>
  </si>
  <si>
    <t>7016 KÖŞELİ İNİŞ S DİRSEK</t>
  </si>
  <si>
    <t>B-99                  B-101</t>
  </si>
  <si>
    <t>3009 - 9002 KÖŞELİ İNİŞ S DİRSEK</t>
  </si>
  <si>
    <t>ADET</t>
  </si>
  <si>
    <t>B-102</t>
  </si>
  <si>
    <t>GALVANİZ KÖŞELİ İNİŞ S DİRSEK</t>
  </si>
  <si>
    <t>B-104</t>
  </si>
  <si>
    <t>7016 KÖŞELİ ÇÖRTEN</t>
  </si>
  <si>
    <t>Paket 15 Takım</t>
  </si>
  <si>
    <t>B-103        B-105</t>
  </si>
  <si>
    <t>3009 - 9002 KÖŞELİ ÇÖRTEN</t>
  </si>
  <si>
    <t>GALVANİZ KÖŞELİ ÇÖRTEN</t>
  </si>
  <si>
    <t>B-107</t>
  </si>
  <si>
    <t>7016 BALKON GİDER APARATI</t>
  </si>
  <si>
    <t>B-106        B-108</t>
  </si>
  <si>
    <t>3009 - 9002 BALKON GİDER APARATI</t>
  </si>
  <si>
    <t>B-131</t>
  </si>
  <si>
    <t>7016 REDÜKSİYON</t>
  </si>
  <si>
    <t>0,40 mm</t>
  </si>
  <si>
    <t>B-130     B-132</t>
  </si>
  <si>
    <t>3009 - 9002 REDÜKSİYON</t>
  </si>
  <si>
    <t>YAĞMUR İNİŞ VE OLUK EKİPMANLARI (KÖŞELİ)</t>
  </si>
  <si>
    <t>B-134</t>
  </si>
  <si>
    <t xml:space="preserve">7016 SU TOPLAMA HAZNESİ SÜZGEÇLİ </t>
  </si>
  <si>
    <t>B-133          B-135</t>
  </si>
  <si>
    <t xml:space="preserve">3009 - 9002 SU TOPLAMA HAZNESİ SÜZGEÇLİ </t>
  </si>
  <si>
    <t>3009 - 9002 SU TOPLAMA HAZNESİ METAL</t>
  </si>
  <si>
    <t>Koli 20 Adet</t>
  </si>
  <si>
    <t>7016 SU TOPLAMA HAZNESİ METAL</t>
  </si>
  <si>
    <t xml:space="preserve">GALVANİZ SU TOPLAMA HAZNESİ  </t>
  </si>
  <si>
    <t>B-137</t>
  </si>
  <si>
    <t>7016 KUTU HAZNE SÜZGEÇLİ</t>
  </si>
  <si>
    <t>B-136     B-138</t>
  </si>
  <si>
    <t>3009 - 9002 KUTU HAZNE SÜZGEÇLİ</t>
  </si>
  <si>
    <t>B-139</t>
  </si>
  <si>
    <t>OLUK ÜST SÜZGEÇ (YAPRAK TUTCU GALVANİZ)</t>
  </si>
  <si>
    <t>B-140</t>
  </si>
  <si>
    <t>FABRİKA OLUK ÜSTÜ SÜZGEÇ                                                           (YAPRAK TUTUCU GALVANİZ)</t>
  </si>
  <si>
    <t>B-142</t>
  </si>
  <si>
    <t>7016 KÖŞELİ YAĞMUR OLUK</t>
  </si>
  <si>
    <t>0,50 mm</t>
  </si>
  <si>
    <t>B-141     B-143</t>
  </si>
  <si>
    <t>3009 - 9002 KÖŞELİ YAĞMUR OLUK</t>
  </si>
  <si>
    <t>B-145</t>
  </si>
  <si>
    <t>7016 TERS KÖŞE (40x40)</t>
  </si>
  <si>
    <t>25 Adet</t>
  </si>
  <si>
    <t>B-144         B-146</t>
  </si>
  <si>
    <t>3009 - 9002 TERS KÖŞE (40x40)</t>
  </si>
  <si>
    <t>B-148</t>
  </si>
  <si>
    <t>7016 KÖŞE YÖN DİRSEK</t>
  </si>
  <si>
    <t>B-147      B-149</t>
  </si>
  <si>
    <t>3009 - 9002 KÖŞE YÖN DİRSEK</t>
  </si>
  <si>
    <t>B-150     B-152</t>
  </si>
  <si>
    <t>3009 - 9002 KÖŞE KAPATMA APARATI</t>
  </si>
  <si>
    <t>Koli 100 Adet</t>
  </si>
  <si>
    <t>B-151</t>
  </si>
  <si>
    <t>7016 KÖŞE KAPATMA APARATI</t>
  </si>
  <si>
    <t>B-153     B-155</t>
  </si>
  <si>
    <t>3009 - 9002 TERS KÖŞE KAPATMA APARATI</t>
  </si>
  <si>
    <t>B-154</t>
  </si>
  <si>
    <t>7016 TERS KÖŞE KAPATMA APARATI</t>
  </si>
  <si>
    <t>B-156         B-158</t>
  </si>
  <si>
    <t>3009 - 9002 OLUK YAN KAPAK (50 Sağ 50 Sol)</t>
  </si>
  <si>
    <t>B-157</t>
  </si>
  <si>
    <t>7016 OLUK YAN KAPAK (50 Sağ 50 Sol)</t>
  </si>
  <si>
    <t>B-159</t>
  </si>
  <si>
    <t>İNİŞ KİTİ (ZIVANA)</t>
  </si>
  <si>
    <t>0,50-0,60</t>
  </si>
  <si>
    <t>B-160</t>
  </si>
  <si>
    <t>B-161</t>
  </si>
  <si>
    <t>7016 MAŞON</t>
  </si>
  <si>
    <t>3009 - 9002 MAŞON</t>
  </si>
  <si>
    <t>YAĞMUR OLUK VE BAĞLANTI ELEMANLARI (KÖŞELİ)</t>
  </si>
  <si>
    <t>B-162     B-164</t>
  </si>
  <si>
    <t>3009 - 9002 İNİŞ HAZNELİ MAŞON</t>
  </si>
  <si>
    <t>B-163</t>
  </si>
  <si>
    <t>7016 İNİŞ HAZNELİ MAŞON</t>
  </si>
  <si>
    <t>B-165         B-167</t>
  </si>
  <si>
    <t>3009 - 9002 OLUK İNİŞ HAZNESİ</t>
  </si>
  <si>
    <t>Çuval 50 Adet</t>
  </si>
  <si>
    <t>B-166</t>
  </si>
  <si>
    <t>7016 OLUK İNİŞ HAZNESİ</t>
  </si>
  <si>
    <t>B-168     B-170</t>
  </si>
  <si>
    <t>3009 - 9002 OLUK DIŞ KANCA 33'LÜ STANDART</t>
  </si>
  <si>
    <t>3 mm</t>
  </si>
  <si>
    <t>Çuval 100 Adet</t>
  </si>
  <si>
    <t>B-169</t>
  </si>
  <si>
    <t>7016 OLUK DIŞ KANCA 33'LÜ STANDART</t>
  </si>
  <si>
    <t>B-171         B-173</t>
  </si>
  <si>
    <t>3009 - 9002 OLUK DIŞ KANCA UZUN KUYRUK UZUN KUYRUK</t>
  </si>
  <si>
    <t>B-172</t>
  </si>
  <si>
    <t>7016 OLUK DIŞ KANCA UZUN KUYRUK UZUN KUYRUK</t>
  </si>
  <si>
    <t>B-174         B-176</t>
  </si>
  <si>
    <t>3009 - 9002 OLUK DIŞ KANCA KİLİTLİ   25 X 3mm</t>
  </si>
  <si>
    <t>Koli 50 Adet</t>
  </si>
  <si>
    <t>B-175</t>
  </si>
  <si>
    <t>7016 OLUK DIŞ KANCA KİLİTLİ   25 X 3mm</t>
  </si>
  <si>
    <t>B-177</t>
  </si>
  <si>
    <t>EKSİZ OLUK İÇ KANCA GEÇMELİ TAKVİYELİ</t>
  </si>
  <si>
    <t>Çuval 250 Adet</t>
  </si>
  <si>
    <t>B-178</t>
  </si>
  <si>
    <t xml:space="preserve">EKSİZ OLUK İÇ KANCA GEÇMELİ TAKVİYESİZ </t>
  </si>
  <si>
    <t>B-179</t>
  </si>
  <si>
    <t>EKSİZ OLUK İÇ KANCA TAKVİYELİ 33mm</t>
  </si>
  <si>
    <t>B-180</t>
  </si>
  <si>
    <t>EKSİZ OLUK İÇ KANCA TAKVİYESİZ 33mm</t>
  </si>
  <si>
    <t>B-181</t>
  </si>
  <si>
    <t>EKSİZ OLUK İÇ KANCA TAKVİYELİ 30mm</t>
  </si>
  <si>
    <t>B-182</t>
  </si>
  <si>
    <t>EKSİZ OLUK İÇ KANCA TAKVİYESİZ 30mm</t>
  </si>
  <si>
    <t>B-183</t>
  </si>
  <si>
    <t>KÖŞELİ PVC BORU OLUK KANCASI 150 LİK METAL</t>
  </si>
  <si>
    <t>-</t>
  </si>
  <si>
    <t>B-184</t>
  </si>
  <si>
    <t>YAĞMUR İNİŞ SAKSI MODELİ</t>
  </si>
  <si>
    <t>1 Metre</t>
  </si>
  <si>
    <t>B-185         B-187</t>
  </si>
  <si>
    <t>3009 - 9002 OLUK ÜSTÜ ETEK KAPLAMA SACI UZUNLUK 2 METRE</t>
  </si>
  <si>
    <t>B-186</t>
  </si>
  <si>
    <t>7016 OLUK ÜSTÜ ETEK KAPLAMA SACI UZUNLUK 2 METRE</t>
  </si>
  <si>
    <t>B-188         B-190</t>
  </si>
  <si>
    <t>3009 - 9002 KAR TUTUCU (Uzunluk 2Mt.x 20cm.)</t>
  </si>
  <si>
    <t>Paket 50 Metre</t>
  </si>
  <si>
    <t>B-189</t>
  </si>
  <si>
    <t>7016 KAR TUTUCU  (Uzunluk 2Mt.x 20cm.)</t>
  </si>
  <si>
    <t>GALVANİZ KAR TUTUCU  (Uzunluk 2Mt.x 20cm.)</t>
  </si>
  <si>
    <t>YAĞMUR İNİŞ BORULARI (YUVARLAK)</t>
  </si>
  <si>
    <t>B-200         B-202</t>
  </si>
  <si>
    <t>3009 - 9002 YAĞMUR İNİŞ BORUSU 100 'LÜK                            3 METRE</t>
  </si>
  <si>
    <t>Paket 30 Metre</t>
  </si>
  <si>
    <t>B-201</t>
  </si>
  <si>
    <t>7016 YAĞMUR İNİŞ BORUSU 100'LÜK 3 METRE</t>
  </si>
  <si>
    <t>B-203</t>
  </si>
  <si>
    <t>GALVANİZ YAĞMUR İNİŞ BORUSU 100'LÜK                                    3 METRE</t>
  </si>
  <si>
    <t>B-204        B-207</t>
  </si>
  <si>
    <t>3009 - 9002 İNİŞ BORU KELEPÇESİ 100'LÜK</t>
  </si>
  <si>
    <t>B-205</t>
  </si>
  <si>
    <t>7016 İNİŞ BORU KELEPÇESİ 100'LÜK</t>
  </si>
  <si>
    <t>B-206</t>
  </si>
  <si>
    <t xml:space="preserve"> GALVANİZLİ İNİŞ BORU KELEPÇE 100'LÜK</t>
  </si>
  <si>
    <t>B-208</t>
  </si>
  <si>
    <t>YUVARLAK BORU İNİŞ GİZLİ KELEPÇE</t>
  </si>
  <si>
    <t>B-210</t>
  </si>
  <si>
    <t>7016 YUVARLAK İNİŞ DİRSEK</t>
  </si>
  <si>
    <t>B-209       B-211</t>
  </si>
  <si>
    <t>3009 - 9002 YUVARLAK İNİŞ DİRSEK</t>
  </si>
  <si>
    <t>B-212</t>
  </si>
  <si>
    <t>GALVANİZ YUVARLAK İNİŞ DİRSEK</t>
  </si>
  <si>
    <t>B-213      B-215</t>
  </si>
  <si>
    <t>3009 - 9002 ÇÖRTEN  (100 'LÜK UZUNLUK 50 cm)</t>
  </si>
  <si>
    <t>B-214</t>
  </si>
  <si>
    <t>7016 ÇÖRTEN  (100 'LÜK UZUNLUK 50 cm)</t>
  </si>
  <si>
    <t>B-216</t>
  </si>
  <si>
    <t>GALVANİZ ÇÖRTEN  (100 'LÜK UZUNLUK 50 cm)</t>
  </si>
  <si>
    <t>B-218</t>
  </si>
  <si>
    <t>7016 YUVARLAK S DİRSEK</t>
  </si>
  <si>
    <t>B-217         B-219</t>
  </si>
  <si>
    <t>3009 - 9002 YUVARLAK S DİRSEK</t>
  </si>
  <si>
    <t>B-220</t>
  </si>
  <si>
    <t>GALVANİZ YUVARLAK S DİRSEK</t>
  </si>
  <si>
    <t>7016 DEVE BOYNU 70- 85-100 'LÜK UZUNLUK 50x50 cm</t>
  </si>
  <si>
    <t>Paket 10 Takım</t>
  </si>
  <si>
    <t>3009 - 9002 DEVE BOYNU 70- 85-100 'LÜK UZUNLUK 50x50 cm</t>
  </si>
  <si>
    <t>GALVANİZLİ İNİŞ DEVE BOYNU 70-85-100 'LÜK UZUNLUK 50x50 cm</t>
  </si>
  <si>
    <t>B-222</t>
  </si>
  <si>
    <t>B-221         B-223</t>
  </si>
  <si>
    <t>B-225</t>
  </si>
  <si>
    <t>REDÜKSİYON</t>
  </si>
  <si>
    <t>B-224     B-226</t>
  </si>
  <si>
    <t>B-228</t>
  </si>
  <si>
    <t>B-227        B-229</t>
  </si>
  <si>
    <t>YAĞMUR İNİŞ VE OLUK EKİPMANLARI (YUVARLAK)</t>
  </si>
  <si>
    <t>B-230    B-232</t>
  </si>
  <si>
    <t>3009 - 9002 İNİŞ HAZNESİ (PVC)</t>
  </si>
  <si>
    <t>B-231</t>
  </si>
  <si>
    <t>7016 İNİŞ HAZNESİ (PVC)</t>
  </si>
  <si>
    <t>GALVANİZ İNİŞ HAZNESİ METAL</t>
  </si>
  <si>
    <t>OLUK ÜSTÜ SÜZGEÇ (YAPRAK TUTCU BOYALI)</t>
  </si>
  <si>
    <t>B-233</t>
  </si>
  <si>
    <t>OLUK ÜSTÜ SÜZGEÇ (YAPRAK TUTCU GALVANİZ)</t>
  </si>
  <si>
    <t>B-234</t>
  </si>
  <si>
    <t xml:space="preserve">3009 - 9002 YUVARLAK OLUK  33'LÜ  </t>
  </si>
  <si>
    <t>Paket 60 Metre</t>
  </si>
  <si>
    <t>B-235</t>
  </si>
  <si>
    <t xml:space="preserve">7016 YUVARLAK OLUK  33 'LÜ  </t>
  </si>
  <si>
    <t>GALVANİZ YUVARLAK OLUK  - DÜZ UZUNLUK 4mt.</t>
  </si>
  <si>
    <t>B-236</t>
  </si>
  <si>
    <t>YUVARLAK OLUK GALVANİZ DESENLİ  UZUNLUK 4mt.</t>
  </si>
  <si>
    <t>B-238</t>
  </si>
  <si>
    <t>7016 YUVARLAK TERS KÖŞE YÖN DİRSEK</t>
  </si>
  <si>
    <t>Koli 25 Adet</t>
  </si>
  <si>
    <t>B-237               B-239</t>
  </si>
  <si>
    <t xml:space="preserve">3009 - 9002 YUVARLAK TERS KÖŞE YÖN DİRSEK </t>
  </si>
  <si>
    <t>B-240</t>
  </si>
  <si>
    <t>GALVANİZ YUVARLAK TERS KÖŞE YÖN DİRSEK</t>
  </si>
  <si>
    <t>B-241             B-243</t>
  </si>
  <si>
    <t xml:space="preserve">3009 - 9002 YUVARLAK YÖN DİRSEK        </t>
  </si>
  <si>
    <t>B-242</t>
  </si>
  <si>
    <t>7016 YUVARLAK YÖN DİRSEK</t>
  </si>
  <si>
    <t>B-244</t>
  </si>
  <si>
    <t>GALVANİZ YUVARLAK YÖN DİRSEK</t>
  </si>
  <si>
    <t>B-245              B-246</t>
  </si>
  <si>
    <t>3009/9002 OLUK YAN KAPAK</t>
  </si>
  <si>
    <t xml:space="preserve">0,35 mm </t>
  </si>
  <si>
    <t>B-247</t>
  </si>
  <si>
    <t>7016 OLUK YAN KAPAK</t>
  </si>
  <si>
    <t>B-248</t>
  </si>
  <si>
    <t>GALVANİZLİ OLUK YAN KAPAK</t>
  </si>
  <si>
    <t>B-249</t>
  </si>
  <si>
    <t>3009 İNİŞ KİTİ (ZIVANA)</t>
  </si>
  <si>
    <t>B-250</t>
  </si>
  <si>
    <t>7016 İNİŞ KİTİ (ZIVANA)</t>
  </si>
  <si>
    <t>B-251</t>
  </si>
  <si>
    <t>GALVANİZ İNİŞ KİTİ (ZIVANA)</t>
  </si>
  <si>
    <t>B-252</t>
  </si>
  <si>
    <t>7016 EK BİRLEŞTİRME MAŞONU</t>
  </si>
  <si>
    <t>0,60 mm</t>
  </si>
  <si>
    <t>B-253</t>
  </si>
  <si>
    <t>GALVANİZ EK BİRLEŞTİRME MAŞONU</t>
  </si>
  <si>
    <t>B-254</t>
  </si>
  <si>
    <t xml:space="preserve">OLUK GERGİ KANCASI </t>
  </si>
  <si>
    <t>B-261</t>
  </si>
  <si>
    <t>7016 OLUK ASKI KANCASI</t>
  </si>
  <si>
    <t>B-260     B-262</t>
  </si>
  <si>
    <t>3009 - 9002 OLUK ASKI KANCASI</t>
  </si>
  <si>
    <t>GALVANİZ OLUK ASKI KANCASI</t>
  </si>
  <si>
    <t>3mm</t>
  </si>
  <si>
    <t>B-264</t>
  </si>
  <si>
    <t>7016 OLUK ASKI KANCASI UZUN KUYRUK</t>
  </si>
  <si>
    <t>B-263     B-265</t>
  </si>
  <si>
    <t>3009 - 9002 OLUK ASKI KANCASI UZUN KUYRUK</t>
  </si>
  <si>
    <t>B-267</t>
  </si>
  <si>
    <t>7016 ŞINGIL ÇATI KENAR SACI ÇITALI SİSTEM</t>
  </si>
  <si>
    <t>B-266            B-268             B-269</t>
  </si>
  <si>
    <t>3009 - 6020 - 9002 ŞINGIL ÇATI KENAR SACI ÇITALI SİSTEM</t>
  </si>
  <si>
    <t>B-271</t>
  </si>
  <si>
    <t>7016 ŞINGIL ÇATI KENAR SACI</t>
  </si>
  <si>
    <t>B-270          B-272           B-273</t>
  </si>
  <si>
    <t>3009 - 6020 - 9002 ŞINGIL ÇATI KENAR SACI</t>
  </si>
  <si>
    <t>B-274</t>
  </si>
  <si>
    <t>3009 YAN KALKAN KAPLAMA SACI</t>
  </si>
  <si>
    <t>Takım</t>
  </si>
  <si>
    <t>SAÇAK ALIN SACLARI</t>
  </si>
  <si>
    <t>B-280     B-282</t>
  </si>
  <si>
    <t>3009 SAÇAK SÜSÜ MODEL 1 (2 mt. X 20 cm)</t>
  </si>
  <si>
    <t>3009 SAÇAK SÜSÜ MODEL 1 (2 mt. X 30 cm)</t>
  </si>
  <si>
    <t>B-281</t>
  </si>
  <si>
    <t>7016 SAÇAK SÜSÜ MODEL 1 (2 mt. X 25 cm)</t>
  </si>
  <si>
    <t>7016 SAÇAK SÜSÜ MODEL 1 (2 mt. X 33 cm)</t>
  </si>
  <si>
    <t>B-283     B-285</t>
  </si>
  <si>
    <t>3009 SAÇAK SÜSÜ MODEL 2 (2 mt. X 25 cm)</t>
  </si>
  <si>
    <t>3009 SAÇAK SÜSÜ MODEL 2 (2 mt. X 33 cm)</t>
  </si>
  <si>
    <t>B-284</t>
  </si>
  <si>
    <t>7016 SAÇAK SÜSÜ MODEL 2 (2 mt. X 25 cm)</t>
  </si>
  <si>
    <t>7016 SAÇAK SÜSÜ MODEL 2 (2 mt. X 33 cm)</t>
  </si>
  <si>
    <t>B-286      B-288</t>
  </si>
  <si>
    <t>3009 SAÇAK SÜSÜ MODEL 3 (2 mt. X 25 cm)</t>
  </si>
  <si>
    <t>3009 SAÇAK SÜSÜ MODEL 3 (2 mt. X 33 cm)</t>
  </si>
  <si>
    <t>B-287</t>
  </si>
  <si>
    <t>7016 SAÇAK SÜSÜ MODEL 3 (2 mt. X 25 cm)</t>
  </si>
  <si>
    <t>7016 SAÇAK SÜSÜ MODEL 3 (2 mt. X 33 cm)</t>
  </si>
  <si>
    <t>B-289     B-291</t>
  </si>
  <si>
    <t>3009 SAÇAK SÜSÜ MODEL 4 (2 mt. X 25 cm)</t>
  </si>
  <si>
    <t>3009 SAÇAK SÜSÜ MODEL 4 (2 mt. X 33 cm)</t>
  </si>
  <si>
    <t>B-290</t>
  </si>
  <si>
    <t>7016 SAÇAK SÜSÜ MODEL 4 (2 mt. X 25 cm)</t>
  </si>
  <si>
    <t>7016 SAÇAK SÜSÜ MODEL 4 (2 mt. X 33 cm)</t>
  </si>
  <si>
    <t>B-292    B-294</t>
  </si>
  <si>
    <t>3009 - 9002 TRAPEZ SAÇAK SÜSÜ MODEL 5  (2 mt. X 25 cm)</t>
  </si>
  <si>
    <t>3009 - 9002 TRAPEZ SAÇAK SÜSÜ MODEL 5  (2 mt. X 33 cm)</t>
  </si>
  <si>
    <t>B-293</t>
  </si>
  <si>
    <t>7016 TRAPEZ SAÇAK SÜSÜ MODEL 5  (2 mt. X 25 cm)</t>
  </si>
  <si>
    <t>7016 TRAPEZ SAÇAK SÜSÜ MODEL 5  (2 mt. X 33 cm)</t>
  </si>
  <si>
    <t>SANDVİÇ PANEL AKSESUARLAR</t>
  </si>
  <si>
    <t>B-300   B-302</t>
  </si>
  <si>
    <t>3009 - 9002 PANEL MAHYA  50 'LİK</t>
  </si>
  <si>
    <t>Paket 25 Metre</t>
  </si>
  <si>
    <t>3009 - 9002 PANEL MAHYA  60 'LIK</t>
  </si>
  <si>
    <t>B-301</t>
  </si>
  <si>
    <t>7016 PANEL MAHYA  50 'LİK</t>
  </si>
  <si>
    <t>7016 PANEL MAHYA  60 'LIK</t>
  </si>
  <si>
    <t>B-303    B-305</t>
  </si>
  <si>
    <t>3009 - 9002 PANEL DUVAR DİBİ (105 X 25 cm)</t>
  </si>
  <si>
    <t xml:space="preserve">3009 - 9002 PANEL DUVAR DİBİ  (105 X 33 cm) </t>
  </si>
  <si>
    <t>B-304</t>
  </si>
  <si>
    <t>7016 PANEL DUVAR DİBİ STANDART(105 X 25 cm)</t>
  </si>
  <si>
    <t>7016 PANEL DUVAR DİBİ GENİŞ (105 X 33 cm)</t>
  </si>
  <si>
    <t>B-306    B-308</t>
  </si>
  <si>
    <t>3009 - 9002  PANEL ÖN KAPAK</t>
  </si>
  <si>
    <t>B-307</t>
  </si>
  <si>
    <t>7016 PANEL ÖN KAPAK</t>
  </si>
  <si>
    <t>B-309    B-311</t>
  </si>
  <si>
    <t>3009 - 9002 PANEL YAN KAPAK (2 Metre)</t>
  </si>
  <si>
    <t>B-310</t>
  </si>
  <si>
    <t>7016 PANEL YAN KAPAK (2 Metre)</t>
  </si>
  <si>
    <t>B-312    B-313</t>
  </si>
  <si>
    <t>3009 - 9002 PANEL YAN DUVAR DİBİ</t>
  </si>
  <si>
    <t>Paket 25 Adet</t>
  </si>
  <si>
    <t>7016 PANEL YAN DUVAR DİBİ</t>
  </si>
  <si>
    <t>B-314</t>
  </si>
  <si>
    <t>3009 - 7016 - 9002 PANEL SEMER</t>
  </si>
  <si>
    <t>TRAPEZ SAC AKSESUARLAR</t>
  </si>
  <si>
    <t>B-315   B-317</t>
  </si>
  <si>
    <t>3009 - 9002 TRAPEZ DUVAR ÜSTÜ</t>
  </si>
  <si>
    <t>B-316</t>
  </si>
  <si>
    <t>7016 TRAPEZ DUVAR ÜSTÜ</t>
  </si>
  <si>
    <t>B-318    B-320</t>
  </si>
  <si>
    <r>
      <t xml:space="preserve">3009 - 9002 TRAPEZ DUVAR DİBİ    </t>
    </r>
    <r>
      <rPr>
        <b/>
        <sz val="12"/>
        <color rgb="FF000000"/>
        <rFont val="Arial Narrow"/>
        <family val="2"/>
        <charset val="162"/>
      </rPr>
      <t>(9 cm x 11 cm)</t>
    </r>
  </si>
  <si>
    <r>
      <t xml:space="preserve">3009 - 9002 TRAPEZ DUVAR DİBİ STANDART                                                                     </t>
    </r>
    <r>
      <rPr>
        <b/>
        <sz val="12"/>
        <color rgb="FF000000"/>
        <rFont val="Arial Narrow"/>
        <family val="2"/>
        <charset val="162"/>
      </rPr>
      <t>(9 cm x 16 cm)</t>
    </r>
  </si>
  <si>
    <t>B-319</t>
  </si>
  <si>
    <r>
      <t xml:space="preserve">7016 TRAPEZ DUVAR DİBİ </t>
    </r>
    <r>
      <rPr>
        <b/>
        <sz val="12"/>
        <color rgb="FF000000"/>
        <rFont val="Arial Narrow"/>
        <family val="2"/>
        <charset val="162"/>
      </rPr>
      <t>(9 cm x 11 cm)</t>
    </r>
  </si>
  <si>
    <r>
      <t xml:space="preserve">7016 TRAPEZ DUVAR DİBİ STANDART                                                                         </t>
    </r>
    <r>
      <rPr>
        <b/>
        <sz val="12"/>
        <color rgb="FF000000"/>
        <rFont val="Arial Narrow"/>
        <family val="2"/>
        <charset val="162"/>
      </rPr>
      <t>(9 cm x 16 cm)</t>
    </r>
  </si>
  <si>
    <t>B-321    B-323</t>
  </si>
  <si>
    <t>3009 - 9002 TRAPEZ BAŞLANGIÇ KAPAK</t>
  </si>
  <si>
    <t>B-322</t>
  </si>
  <si>
    <t>7016 TRAPEZ BAŞLANGIÇ KAPAK</t>
  </si>
  <si>
    <t>B-324    B-326</t>
  </si>
  <si>
    <t xml:space="preserve">3009 - 9002 TRAPEZ YAN DUVAR DİBİ (100 X 33cm)                           </t>
  </si>
  <si>
    <t>B-325</t>
  </si>
  <si>
    <t xml:space="preserve">7016 TRAPEZ YAN DUVAR DİBİ (100 X 33cm)                           </t>
  </si>
  <si>
    <t>B-327</t>
  </si>
  <si>
    <t>3009 - 7016 - 9002 TRAPEZ SAC SEMERİ</t>
  </si>
  <si>
    <t>B-328</t>
  </si>
  <si>
    <t>ÇATI EMNİYET KEMERİ BAĞLAMA APARATI DÖNER BAŞLI</t>
  </si>
  <si>
    <t>B-329</t>
  </si>
  <si>
    <t>3009 - 9002 TRAPEZ İÇ KISIM RÜZGAR KAPATMA SACI</t>
  </si>
  <si>
    <t>7016 TRAPEZ İÇ KISIM RÜZGAR KAPATMA SACI</t>
  </si>
  <si>
    <t>BACA KENAR SACLARI</t>
  </si>
  <si>
    <t>B-335</t>
  </si>
  <si>
    <t>3009 ÇATI ARASI DERE UZUNLUK 2mt.x50 cm</t>
  </si>
  <si>
    <t>B-336</t>
  </si>
  <si>
    <t>3009 BACA ÖNÜ KİREMİT ÜSTÜ UZUNLUK 2mt.x33 cm</t>
  </si>
  <si>
    <t>B-337</t>
  </si>
  <si>
    <t>3009 BACA KENARI UZUNLUK 2mt.x33 cm</t>
  </si>
  <si>
    <t>B-338</t>
  </si>
  <si>
    <t>3009 ALT MAHYA UZUNLUK 2mt.x33 cm</t>
  </si>
  <si>
    <t>B-339</t>
  </si>
  <si>
    <t>3009 ÜST MAHYA OMURGA KAPAK 33 cm 2 mt.</t>
  </si>
  <si>
    <t>3009 ÜST MAHYA OMURGA KAPAK 40 cm 2 mt.</t>
  </si>
  <si>
    <t>3009 ÜST MAHYA OMURGA KAPAK 50 cm 2 mt.</t>
  </si>
  <si>
    <t>B-340</t>
  </si>
  <si>
    <t>3009 SIVA TUTUCU UZUNLUK 10 cm x 2 mt.</t>
  </si>
  <si>
    <t>B-341</t>
  </si>
  <si>
    <t>3009 HAVALANDIRMA BORU KENAR SACI 50x60 cm</t>
  </si>
  <si>
    <t>Paket 25 Takım</t>
  </si>
  <si>
    <t>B-342</t>
  </si>
  <si>
    <t>HAVALANDIRMA BORU KENAR SACI GALVANİZLİ 50x60 cm</t>
  </si>
  <si>
    <t>B-343</t>
  </si>
  <si>
    <t>3009 PROFİL AYAĞI KENAR SACI 60x40 cm</t>
  </si>
  <si>
    <t>B-344</t>
  </si>
  <si>
    <t>PROFİL AYAĞI KENAR SACI GALVANİZLİ 40x60 cm</t>
  </si>
  <si>
    <t>B-345</t>
  </si>
  <si>
    <t>BACA HAVALANDIRMA ELAMANI YAĞLI-RULMANLI</t>
  </si>
  <si>
    <t>100'lük</t>
  </si>
  <si>
    <t>200'lük</t>
  </si>
  <si>
    <t>300'lük</t>
  </si>
  <si>
    <t>400'lük</t>
  </si>
  <si>
    <t xml:space="preserve">BACA HAVALANDIRMA ELAMANI YAĞLI-RULMANLI </t>
  </si>
  <si>
    <t>500'lük</t>
  </si>
  <si>
    <t>BACA HAVALANDIRMA ELAMANI YAĞLI-RULMANLI 7016</t>
  </si>
  <si>
    <t>B-346</t>
  </si>
  <si>
    <t>YUVARLAK BORU KESME MAKASI</t>
  </si>
  <si>
    <t>Standart</t>
  </si>
  <si>
    <t>Kutu</t>
  </si>
  <si>
    <t>B-347</t>
  </si>
  <si>
    <t>SAC KESME MAKASI</t>
  </si>
  <si>
    <t>B-348</t>
  </si>
  <si>
    <t>YAN KAPAK PENSESİ</t>
  </si>
  <si>
    <t>B-349</t>
  </si>
  <si>
    <t>BORU DARALTMA PENSESİ</t>
  </si>
  <si>
    <t>HIRDAVAT ÜRÜNLERİ</t>
  </si>
  <si>
    <t>B-350</t>
  </si>
  <si>
    <t>KUŞKONMAZ PVC - PC</t>
  </si>
  <si>
    <t>0,50 Metre
(Koli:100 Mt.)</t>
  </si>
  <si>
    <t>B-351</t>
  </si>
  <si>
    <t>TOHUM SAKLAMA KUTUSU (GLV)</t>
  </si>
  <si>
    <t>B-352</t>
  </si>
  <si>
    <t>AĞRAF VİDASI</t>
  </si>
  <si>
    <t>15 mm</t>
  </si>
  <si>
    <t>Paket 500 Adet</t>
  </si>
  <si>
    <t>B-353</t>
  </si>
  <si>
    <t>AHŞAP VİDASI 4,5 cm</t>
  </si>
  <si>
    <t>Paket 100 adet</t>
  </si>
  <si>
    <t>B-354</t>
  </si>
  <si>
    <t>AHŞAP VİDASI 7,5 cm</t>
  </si>
  <si>
    <t>B-355</t>
  </si>
  <si>
    <t>AHŞAP VİDASI 10,5 cm</t>
  </si>
  <si>
    <t>B-356</t>
  </si>
  <si>
    <t>TRAPEZ VİDASI 2,5 cm</t>
  </si>
  <si>
    <t>B-357</t>
  </si>
  <si>
    <t>TRAPEZ VİDASI 5 cm</t>
  </si>
  <si>
    <t>B-358</t>
  </si>
  <si>
    <t>TRAPEZ VİDASI 6 cm</t>
  </si>
  <si>
    <t>B-359</t>
  </si>
  <si>
    <t>PANEL VİDASI 10,5 cm</t>
  </si>
  <si>
    <t>B-360</t>
  </si>
  <si>
    <t>PANEL VİDASI 12,5 cm</t>
  </si>
  <si>
    <t>B-361</t>
  </si>
  <si>
    <t>BETAON ÇİVİSİ 5 X 100 mm</t>
  </si>
  <si>
    <t>B-362</t>
  </si>
  <si>
    <t>BETAON ÇİVİSİ 5 X 80 mm</t>
  </si>
  <si>
    <t>B-363</t>
  </si>
  <si>
    <t>ŞINGIL ÇİVİSİ Kg</t>
  </si>
  <si>
    <t>Kilo Gram</t>
  </si>
  <si>
    <t>Paket 2,5 Kg</t>
  </si>
  <si>
    <t>B-364</t>
  </si>
  <si>
    <t xml:space="preserve">OSB VİDASI </t>
  </si>
  <si>
    <t>B-365</t>
  </si>
  <si>
    <t>KARTUŞ SLİKON DAYSON</t>
  </si>
  <si>
    <t xml:space="preserve"> B-366</t>
  </si>
  <si>
    <t>SOSİS SLİKON</t>
  </si>
  <si>
    <t>Koli 12 Adet</t>
  </si>
  <si>
    <t>MUTFAK ÜRÜNLERİ</t>
  </si>
  <si>
    <t>B-367</t>
  </si>
  <si>
    <t>GÖZLEME SACI</t>
  </si>
  <si>
    <t>1,50 mm</t>
  </si>
  <si>
    <t>2.00 mm</t>
  </si>
  <si>
    <t>B-400</t>
  </si>
  <si>
    <t>MUTFAK KOKU ÖNLEYİCİ</t>
  </si>
  <si>
    <t>TAVAN HOPARLÖR KABİNİ (ÖN BOŞLUK:17 cm                                                                               ARKA BOŞLUK: 27,5 cm)</t>
  </si>
  <si>
    <t>METAL ÇÖP KOVASI (4 AYAKLI) YÜKSEKLİK:110 cm EN Dıştan Dışa:44 cm AYAK ARALIKLARI:50 cm KOVA ÇAPI:50X28 cm</t>
  </si>
  <si>
    <t>BOYALI SACLAR</t>
  </si>
  <si>
    <t>Desenli Çit Metre Tül Fiyatları</t>
  </si>
  <si>
    <t>Ebat</t>
  </si>
  <si>
    <t>Özellik</t>
  </si>
  <si>
    <t>RENKLİ DESENLİ ÇİT</t>
  </si>
  <si>
    <t>50 CM</t>
  </si>
  <si>
    <t>2,5 Mt. Tül</t>
  </si>
  <si>
    <t>1 Mt.Tül</t>
  </si>
  <si>
    <t>100 CM</t>
  </si>
  <si>
    <t>125 CM</t>
  </si>
  <si>
    <t>150 CM</t>
  </si>
  <si>
    <t>175 CM</t>
  </si>
  <si>
    <t>200 CM</t>
  </si>
  <si>
    <t>Desenli Çit Plaka Fiyatları</t>
  </si>
  <si>
    <t>50 cm</t>
  </si>
  <si>
    <t>PLAKA</t>
  </si>
  <si>
    <t>100 cm</t>
  </si>
  <si>
    <t>125 cm</t>
  </si>
  <si>
    <t>150 cm</t>
  </si>
  <si>
    <t>175 cm</t>
  </si>
  <si>
    <t>200 cm</t>
  </si>
  <si>
    <t>İskontolu Fiyat</t>
  </si>
  <si>
    <t>İskontosuz Fiyat</t>
  </si>
  <si>
    <t>NUR DEMİR FİYAT LİSTESİ</t>
  </si>
  <si>
    <t>TRAPEZ ÇATI ÇIKIŞ KAPAĞI  90X90 CM ÇIKIŞLI CAM KAPAKLI (FİTİLLİ)</t>
  </si>
  <si>
    <t>KİREMİT ÇATI ÇIKIŞ KAPAĞI  90X90 CM ÇIKIŞLI CAM KAPAKLI (FİTİLLİ)</t>
  </si>
  <si>
    <t>ŞINGIL ÇATI ÇIKIŞ KAPAĞI  90X90 CM ÇIKIŞLI CAM KAPAKLI (FİTİLLİ)</t>
  </si>
  <si>
    <t>PANEL ÇATI ÇIKIŞ KAPAĞI  90X90 CM ÇIKIŞLI CAM KAPAKLI (FİTİLLİ)</t>
  </si>
  <si>
    <t>7016 PANEL DUVAR DİBİ DAR (105 X 25 cm)</t>
  </si>
  <si>
    <t>3009 - 9002 PANEL DUVAR DİBİ DAR (105 X 25 cm)</t>
  </si>
  <si>
    <t xml:space="preserve">3009 - 9002 PANEL DUVAR DİBİ DAR (105 X 33 cm) </t>
  </si>
  <si>
    <r>
      <t xml:space="preserve">3009 - 9002 TRAPEZ DUVAR DİBİ DAR   </t>
    </r>
    <r>
      <rPr>
        <b/>
        <sz val="12"/>
        <color rgb="FF000000"/>
        <rFont val="Arial Narrow"/>
        <family val="2"/>
        <charset val="162"/>
      </rPr>
      <t>(9 cm x 11 cm)</t>
    </r>
  </si>
  <si>
    <r>
      <t xml:space="preserve">3009 - 9002 TRAPEZ DUVAR DİBİ GENİŞ                                                                                                     </t>
    </r>
    <r>
      <rPr>
        <b/>
        <sz val="12"/>
        <color rgb="FF000000"/>
        <rFont val="Arial Narrow"/>
        <family val="2"/>
        <charset val="162"/>
      </rPr>
      <t>(9 cm x 16 cm)</t>
    </r>
    <r>
      <rPr>
        <b/>
        <sz val="12"/>
        <color indexed="8"/>
        <rFont val="Arial Narrow"/>
        <family val="2"/>
        <charset val="162"/>
      </rPr>
      <t xml:space="preserve">  </t>
    </r>
  </si>
  <si>
    <t>ŞINGIL ÇATI ÇIKIŞ KAPAĞI PRES BASKILI                                                                                              60X70 ÇIKIŞLI CAM KAPAKLI (FİTİLLİ)</t>
  </si>
  <si>
    <t>PANEL ÇATI ÇIKIŞ KAPAĞI PRES BASKILI 3 HATVELİ                                                             60X70 ÇIKIŞLI CAM KAPAKLI (FİTİLLİ)</t>
  </si>
  <si>
    <t>PANEL ÇATI ÇIKIŞ KAPAĞI PRES BASKILI 5 HATVELİ                                                        60X70 ÇIKIŞLI CAM KAPAKLI (FİTİLLİ)</t>
  </si>
  <si>
    <t>3009 - 9002 YAĞMUR İNİŞ BORUSU 100 'LÜK   3 METRE</t>
  </si>
  <si>
    <t>GALVANİZ YAĞMUR İNİŞ BORUSU 100'LÜK 3 METRE</t>
  </si>
  <si>
    <t>B-230                                 B-232</t>
  </si>
  <si>
    <t>B-292                                         B-294</t>
  </si>
  <si>
    <t>B-303                                        B-305</t>
  </si>
  <si>
    <t>B-306                            B-308</t>
  </si>
  <si>
    <t>B-309                       B-311</t>
  </si>
  <si>
    <t>B-312                             B-313</t>
  </si>
  <si>
    <t>B-315                              B-317</t>
  </si>
  <si>
    <t>B-318                       B-320</t>
  </si>
  <si>
    <t>B-321                     B-323</t>
  </si>
  <si>
    <t>B-324                     B-326</t>
  </si>
  <si>
    <t>TRAPEZ ÇATI ÇIKIŞ KAPAĞI PRES BASKILI                                                                  60X70 ÇIKIŞLI CAM KAPAKLI (FİTİLLİ)</t>
  </si>
  <si>
    <t>KİREMİT ÇATI ÇIKIŞ KAPAĞI PRES BASKILI                                                                60X70 ÇIKIŞLI CAM KAPAKLI (FİTİLLİ)</t>
  </si>
  <si>
    <t>TRAPEZ ÇATI ÇIKIŞ KAPAĞI PRES BASKILI 60X70 ÇIKIŞLI                                                                         (YANA AÇILIR) POLİKARBON KAPAKLI (FİTİLSİZ)</t>
  </si>
  <si>
    <t>KİREMİT ÇATI ÇIKIŞ KAPAĞI PRES BASKILI 60X70 ÇIKIŞLI                                     (YANA AÇILIR) POLİKARBON KAPAKLI (FİTİLSİZ)</t>
  </si>
  <si>
    <t>ŞINGIL ÇATI ÇIKIŞ KAPAĞI PRES BASKILI  60X70 ÇIKIŞLI                                                                                    (YANA AÇILIR) POLİKARBON KAPAKLI (FİTİLSİZ)</t>
  </si>
  <si>
    <t>PANEL ÇATI ÇIKIŞ KAPAĞI PRES BASKILI 3 HATVELİ                                                                                  60X70 ÇIKIŞLI (YANA AÇILIR) POLİKARON KAPAKLI (FİTİLSİZ)</t>
  </si>
  <si>
    <r>
      <t xml:space="preserve">KİREMİT ÇATI ÇIKIŞ KAPAĞI </t>
    </r>
    <r>
      <rPr>
        <b/>
        <sz val="14"/>
        <color rgb="FF000000"/>
        <rFont val="Calibri"/>
        <family val="2"/>
        <charset val="162"/>
        <scheme val="minor"/>
      </rPr>
      <t>POLİKARBON</t>
    </r>
    <r>
      <rPr>
        <b/>
        <sz val="14"/>
        <color indexed="8"/>
        <rFont val="Calibri"/>
        <family val="2"/>
        <charset val="162"/>
        <scheme val="minor"/>
      </rPr>
      <t xml:space="preserve"> KAPAKLI                                         48X55 ÇIKIŞLI STANDART</t>
    </r>
  </si>
  <si>
    <r>
      <t xml:space="preserve">ŞINGIL ÇATI ÇIKIŞ KAPAĞI </t>
    </r>
    <r>
      <rPr>
        <b/>
        <sz val="14"/>
        <color rgb="FF000000"/>
        <rFont val="Calibri"/>
        <family val="2"/>
        <charset val="162"/>
        <scheme val="minor"/>
      </rPr>
      <t>POLİKARBON</t>
    </r>
    <r>
      <rPr>
        <b/>
        <sz val="14"/>
        <color indexed="8"/>
        <rFont val="Calibri"/>
        <family val="2"/>
        <charset val="162"/>
        <scheme val="minor"/>
      </rPr>
      <t xml:space="preserve"> KAPAKLI                                      48X55 ÇIKIŞLI STANDART</t>
    </r>
  </si>
  <si>
    <t>PANEL ÇATI ÇIKIŞ KAPAĞI PRES BASKILI 5 HATVELİ  60X70 ÇIKIŞLI (YANA AÇILIR) POLİKARBON KAPAKLI (FİTİLSİZ)</t>
  </si>
  <si>
    <t>3009 - 9002 DEVE BOYNU 70- 85-100 'LÜK UZUNLUK                             50x50 cm</t>
  </si>
  <si>
    <t xml:space="preserve"> BU KODLAR KATALOGDA YOK</t>
  </si>
  <si>
    <t>NOT:</t>
  </si>
  <si>
    <t>FİYATLAR DEĞİŞKENLİK GÖSTEREBİLİR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</si>
</sst>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₺"/>
    <numFmt numFmtId="165" formatCode="#,##0.00\ &quot;₺&quot;"/>
    <numFmt numFmtId="166" formatCode="#,##0.00\ _T_L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b/>
      <sz val="30"/>
      <name val="Arial Narrow"/>
      <family val="2"/>
      <charset val="162"/>
    </font>
    <font>
      <b/>
      <sz val="10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b/>
      <sz val="14"/>
      <color theme="0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1"/>
      <name val="Arial"/>
      <family val="2"/>
      <charset val="162"/>
    </font>
    <font>
      <b/>
      <sz val="12"/>
      <name val="Arial"/>
      <family val="2"/>
      <charset val="162"/>
    </font>
    <font>
      <b/>
      <sz val="13"/>
      <color rgb="FF000000"/>
      <name val="Arial Narrow"/>
      <family val="2"/>
      <charset val="162"/>
    </font>
    <font>
      <b/>
      <sz val="12"/>
      <name val="Arial Narrow"/>
      <family val="2"/>
      <charset val="162"/>
    </font>
    <font>
      <b/>
      <sz val="13"/>
      <color indexed="8"/>
      <name val="Arial Narrow"/>
      <family val="2"/>
      <charset val="162"/>
    </font>
    <font>
      <b/>
      <sz val="13"/>
      <name val="Arial Narrow"/>
      <family val="2"/>
      <charset val="162"/>
    </font>
    <font>
      <b/>
      <sz val="11"/>
      <name val="Arial Narrow"/>
      <family val="2"/>
      <charset val="162"/>
    </font>
    <font>
      <b/>
      <sz val="10"/>
      <name val="Arial"/>
      <family val="2"/>
      <charset val="162"/>
    </font>
    <font>
      <b/>
      <u val="double"/>
      <sz val="13"/>
      <color rgb="FF000000"/>
      <name val="Arial Narrow"/>
      <family val="2"/>
      <charset val="162"/>
    </font>
    <font>
      <b/>
      <sz val="16"/>
      <color theme="0"/>
      <name val="Times New Roman"/>
      <family val="1"/>
      <charset val="162"/>
    </font>
    <font>
      <b/>
      <sz val="12"/>
      <color theme="1"/>
      <name val="Arial Narrow"/>
      <family val="2"/>
      <charset val="162"/>
    </font>
    <font>
      <b/>
      <sz val="12"/>
      <color indexed="8"/>
      <name val="Arial Narrow"/>
      <family val="2"/>
      <charset val="162"/>
    </font>
    <font>
      <b/>
      <sz val="12"/>
      <color rgb="FF000000"/>
      <name val="Arial Narrow"/>
      <family val="2"/>
      <charset val="162"/>
    </font>
    <font>
      <b/>
      <sz val="11"/>
      <color indexed="8"/>
      <name val="Arial Narrow"/>
      <family val="2"/>
      <charset val="162"/>
    </font>
    <font>
      <b/>
      <sz val="10"/>
      <name val="Times New Roman"/>
      <family val="1"/>
      <charset val="162"/>
    </font>
    <font>
      <b/>
      <sz val="14"/>
      <color rgb="FF000000"/>
      <name val="Baskerville Old Face"/>
      <family val="1"/>
    </font>
    <font>
      <b/>
      <sz val="14"/>
      <name val="Arial Narrow"/>
      <family val="2"/>
      <charset val="162"/>
    </font>
    <font>
      <b/>
      <sz val="14"/>
      <name val="Times New Roman"/>
      <family val="1"/>
      <charset val="162"/>
    </font>
    <font>
      <b/>
      <sz val="10"/>
      <color indexed="8"/>
      <name val="Arial Narrow"/>
      <family val="2"/>
      <charset val="162"/>
    </font>
    <font>
      <sz val="13"/>
      <color indexed="8"/>
      <name val="Arial Narrow"/>
      <family val="2"/>
      <charset val="162"/>
    </font>
    <font>
      <b/>
      <sz val="16"/>
      <name val="Arial"/>
      <family val="2"/>
      <charset val="162"/>
    </font>
    <font>
      <b/>
      <sz val="15"/>
      <name val="Arial"/>
      <family val="2"/>
      <charset val="162"/>
    </font>
    <font>
      <b/>
      <sz val="14"/>
      <color rgb="FF000000"/>
      <name val="Calibri"/>
      <family val="2"/>
      <charset val="162"/>
      <scheme val="minor"/>
    </font>
    <font>
      <b/>
      <sz val="14"/>
      <color indexed="8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b/>
      <sz val="13.5"/>
      <name val="Calibri"/>
      <family val="2"/>
      <charset val="162"/>
      <scheme val="minor"/>
    </font>
    <font>
      <b/>
      <sz val="12"/>
      <color indexed="8"/>
      <name val="Arial"/>
      <family val="2"/>
      <charset val="162"/>
    </font>
    <font>
      <b/>
      <u/>
      <sz val="16"/>
      <color indexed="8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2">
    <xf numFmtId="0" fontId="0" fillId="0" borderId="0" xfId="0"/>
    <xf numFmtId="0" fontId="4" fillId="0" borderId="0" xfId="0" applyFont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14" fontId="5" fillId="0" borderId="4" xfId="0" applyNumberFormat="1" applyFont="1" applyBorder="1" applyAlignment="1">
      <alignment horizontal="right" vertical="center" wrapText="1"/>
    </xf>
    <xf numFmtId="0" fontId="7" fillId="4" borderId="5" xfId="1" applyFont="1" applyFill="1" applyBorder="1" applyAlignment="1">
      <alignment horizontal="center" vertical="center" wrapText="1"/>
    </xf>
    <xf numFmtId="164" fontId="7" fillId="4" borderId="5" xfId="1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1" applyFont="1" applyFill="1" applyBorder="1" applyAlignment="1">
      <alignment horizontal="center" vertical="center" wrapText="1"/>
    </xf>
    <xf numFmtId="165" fontId="11" fillId="2" borderId="5" xfId="1" applyNumberFormat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1" fillId="2" borderId="6" xfId="1" applyFont="1" applyFill="1" applyBorder="1" applyAlignment="1">
      <alignment horizontal="center" vertical="center" wrapText="1"/>
    </xf>
    <xf numFmtId="165" fontId="11" fillId="2" borderId="6" xfId="1" applyNumberFormat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left" vertical="center" wrapText="1"/>
    </xf>
    <xf numFmtId="166" fontId="11" fillId="2" borderId="5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49" fontId="18" fillId="0" borderId="5" xfId="2" applyNumberFormat="1" applyFont="1" applyBorder="1" applyAlignment="1">
      <alignment horizontal="left" vertical="center"/>
    </xf>
    <xf numFmtId="0" fontId="11" fillId="0" borderId="5" xfId="1" applyFont="1" applyBorder="1" applyAlignment="1">
      <alignment horizontal="left" vertical="center" wrapText="1"/>
    </xf>
    <xf numFmtId="49" fontId="18" fillId="0" borderId="5" xfId="2" applyNumberFormat="1" applyFont="1" applyBorder="1" applyAlignment="1">
      <alignment horizontal="left" vertical="center" wrapText="1"/>
    </xf>
    <xf numFmtId="0" fontId="11" fillId="2" borderId="5" xfId="1" applyFont="1" applyFill="1" applyBorder="1" applyAlignment="1">
      <alignment horizontal="left" vertical="center" wrapText="1"/>
    </xf>
    <xf numFmtId="49" fontId="18" fillId="2" borderId="5" xfId="2" applyNumberFormat="1" applyFont="1" applyFill="1" applyBorder="1" applyAlignment="1">
      <alignment horizontal="left" vertical="center"/>
    </xf>
    <xf numFmtId="0" fontId="9" fillId="2" borderId="7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vertical="center" wrapText="1"/>
    </xf>
    <xf numFmtId="0" fontId="11" fillId="0" borderId="5" xfId="1" applyFont="1" applyBorder="1" applyAlignment="1">
      <alignment vertical="center" wrapText="1"/>
    </xf>
    <xf numFmtId="166" fontId="11" fillId="2" borderId="5" xfId="1" applyNumberFormat="1" applyFont="1" applyFill="1" applyBorder="1" applyAlignment="1">
      <alignment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166" fontId="11" fillId="2" borderId="7" xfId="1" applyNumberFormat="1" applyFont="1" applyFill="1" applyBorder="1" applyAlignment="1">
      <alignment horizontal="center" vertical="center" wrapText="1"/>
    </xf>
    <xf numFmtId="165" fontId="11" fillId="2" borderId="7" xfId="1" applyNumberFormat="1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vertical="center" wrapText="1"/>
    </xf>
    <xf numFmtId="4" fontId="0" fillId="0" borderId="0" xfId="0" applyNumberFormat="1"/>
    <xf numFmtId="0" fontId="9" fillId="0" borderId="5" xfId="1" applyFont="1" applyBorder="1" applyAlignment="1">
      <alignment horizontal="center" vertical="center" wrapText="1"/>
    </xf>
    <xf numFmtId="166" fontId="14" fillId="2" borderId="5" xfId="1" applyNumberFormat="1" applyFont="1" applyFill="1" applyBorder="1" applyAlignment="1">
      <alignment horizontal="center" vertical="center" wrapText="1"/>
    </xf>
    <xf numFmtId="0" fontId="22" fillId="4" borderId="5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center" vertical="center" wrapText="1"/>
    </xf>
    <xf numFmtId="0" fontId="24" fillId="5" borderId="5" xfId="1" applyFont="1" applyFill="1" applyBorder="1" applyAlignment="1">
      <alignment horizontal="center" vertical="center" wrapText="1"/>
    </xf>
    <xf numFmtId="165" fontId="24" fillId="2" borderId="5" xfId="1" applyNumberFormat="1" applyFont="1" applyFill="1" applyBorder="1" applyAlignment="1">
      <alignment horizontal="center" vertical="center" wrapText="1"/>
    </xf>
    <xf numFmtId="165" fontId="24" fillId="5" borderId="5" xfId="1" applyNumberFormat="1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164" fontId="21" fillId="2" borderId="0" xfId="0" applyNumberFormat="1" applyFont="1" applyFill="1" applyAlignment="1">
      <alignment horizontal="center" vertical="center" wrapText="1"/>
    </xf>
    <xf numFmtId="164" fontId="27" fillId="2" borderId="0" xfId="0" applyNumberFormat="1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9" fontId="7" fillId="4" borderId="5" xfId="0" applyNumberFormat="1" applyFont="1" applyFill="1" applyBorder="1" applyAlignment="1">
      <alignment horizontal="center" vertical="center" wrapText="1"/>
    </xf>
    <xf numFmtId="165" fontId="28" fillId="2" borderId="5" xfId="0" applyNumberFormat="1" applyFont="1" applyFill="1" applyBorder="1" applyAlignment="1">
      <alignment horizontal="left" vertical="top" wrapText="1"/>
    </xf>
    <xf numFmtId="165" fontId="29" fillId="2" borderId="5" xfId="0" applyNumberFormat="1" applyFont="1" applyFill="1" applyBorder="1" applyAlignment="1">
      <alignment horizontal="left" vertical="top" wrapText="1"/>
    </xf>
    <xf numFmtId="0" fontId="25" fillId="4" borderId="16" xfId="1" applyFont="1" applyFill="1" applyBorder="1" applyAlignment="1">
      <alignment horizontal="center" vertical="center" wrapText="1"/>
    </xf>
    <xf numFmtId="0" fontId="25" fillId="4" borderId="17" xfId="1" applyFont="1" applyFill="1" applyBorder="1" applyAlignment="1">
      <alignment horizontal="center" vertical="center" wrapText="1"/>
    </xf>
    <xf numFmtId="0" fontId="25" fillId="4" borderId="11" xfId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left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17" fillId="3" borderId="16" xfId="1" applyFont="1" applyFill="1" applyBorder="1" applyAlignment="1">
      <alignment horizontal="center" vertical="center" wrapText="1"/>
    </xf>
    <xf numFmtId="0" fontId="17" fillId="3" borderId="17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1" fillId="0" borderId="5" xfId="1" applyFont="1" applyBorder="1" applyAlignment="1">
      <alignment horizontal="left" vertical="center" wrapText="1"/>
    </xf>
    <xf numFmtId="166" fontId="14" fillId="2" borderId="5" xfId="1" applyNumberFormat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166" fontId="11" fillId="2" borderId="6" xfId="1" applyNumberFormat="1" applyFont="1" applyFill="1" applyBorder="1" applyAlignment="1">
      <alignment horizontal="center" vertical="center" wrapText="1"/>
    </xf>
    <xf numFmtId="166" fontId="11" fillId="2" borderId="8" xfId="1" applyNumberFormat="1" applyFont="1" applyFill="1" applyBorder="1" applyAlignment="1">
      <alignment horizontal="center" vertical="center" wrapText="1"/>
    </xf>
    <xf numFmtId="166" fontId="11" fillId="2" borderId="7" xfId="1" applyNumberFormat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166" fontId="11" fillId="2" borderId="5" xfId="1" applyNumberFormat="1" applyFont="1" applyFill="1" applyBorder="1" applyAlignment="1">
      <alignment horizontal="center" vertical="center" wrapText="1"/>
    </xf>
    <xf numFmtId="165" fontId="11" fillId="2" borderId="5" xfId="1" applyNumberFormat="1" applyFont="1" applyFill="1" applyBorder="1" applyAlignment="1">
      <alignment horizontal="center" vertical="center" wrapText="1"/>
    </xf>
    <xf numFmtId="165" fontId="11" fillId="2" borderId="6" xfId="1" applyNumberFormat="1" applyFont="1" applyFill="1" applyBorder="1" applyAlignment="1">
      <alignment horizontal="center" vertical="center" wrapText="1"/>
    </xf>
    <xf numFmtId="165" fontId="11" fillId="2" borderId="7" xfId="1" applyNumberFormat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5" fillId="2" borderId="12" xfId="1" applyFont="1" applyFill="1" applyBorder="1" applyAlignment="1">
      <alignment horizontal="center" vertical="center" wrapText="1"/>
    </xf>
    <xf numFmtId="0" fontId="15" fillId="2" borderId="14" xfId="1" applyFont="1" applyFill="1" applyBorder="1" applyAlignment="1">
      <alignment horizontal="center" vertical="center" wrapText="1"/>
    </xf>
    <xf numFmtId="165" fontId="11" fillId="2" borderId="8" xfId="1" applyNumberFormat="1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2" fillId="2" borderId="5" xfId="1" applyFont="1" applyFill="1" applyBorder="1" applyAlignment="1">
      <alignment horizontal="left" vertical="center" wrapText="1"/>
    </xf>
    <xf numFmtId="0" fontId="33" fillId="2" borderId="5" xfId="1" applyFont="1" applyFill="1" applyBorder="1" applyAlignment="1">
      <alignment horizontal="left" vertical="center" wrapText="1"/>
    </xf>
    <xf numFmtId="0" fontId="34" fillId="0" borderId="0" xfId="0" applyFont="1" applyAlignment="1">
      <alignment horizontal="center" vertical="center" wrapText="1"/>
    </xf>
    <xf numFmtId="0" fontId="35" fillId="2" borderId="0" xfId="0" applyFont="1" applyFill="1" applyAlignment="1">
      <alignment horizontal="left" vertical="center" wrapText="1"/>
    </xf>
  </cellXfs>
  <cellStyles count="3">
    <cellStyle name="Normal" xfId="0" builtinId="0"/>
    <cellStyle name="Normal 2" xfId="1" xr:uid="{76F3026A-E277-4E4E-9B31-634F5CEC0A88}"/>
    <cellStyle name="Normal 4" xfId="2" xr:uid="{1E6A7A34-1359-45CB-A0BE-E26C2A70CB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jpe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61" Type="http://schemas.openxmlformats.org/officeDocument/2006/relationships/image" Target="../media/image61.jpe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jpe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7.png"/><Relationship Id="rId18" Type="http://schemas.openxmlformats.org/officeDocument/2006/relationships/image" Target="../media/image22.png"/><Relationship Id="rId26" Type="http://schemas.openxmlformats.org/officeDocument/2006/relationships/image" Target="../media/image33.png"/><Relationship Id="rId39" Type="http://schemas.openxmlformats.org/officeDocument/2006/relationships/image" Target="../media/image47.png"/><Relationship Id="rId3" Type="http://schemas.openxmlformats.org/officeDocument/2006/relationships/image" Target="../media/image4.jpeg"/><Relationship Id="rId21" Type="http://schemas.openxmlformats.org/officeDocument/2006/relationships/image" Target="../media/image25.png"/><Relationship Id="rId34" Type="http://schemas.openxmlformats.org/officeDocument/2006/relationships/image" Target="../media/image41.png"/><Relationship Id="rId42" Type="http://schemas.openxmlformats.org/officeDocument/2006/relationships/image" Target="../media/image50.png"/><Relationship Id="rId47" Type="http://schemas.openxmlformats.org/officeDocument/2006/relationships/image" Target="../media/image55.png"/><Relationship Id="rId7" Type="http://schemas.openxmlformats.org/officeDocument/2006/relationships/image" Target="../media/image11.png"/><Relationship Id="rId12" Type="http://schemas.openxmlformats.org/officeDocument/2006/relationships/image" Target="../media/image16.png"/><Relationship Id="rId17" Type="http://schemas.openxmlformats.org/officeDocument/2006/relationships/image" Target="../media/image21.png"/><Relationship Id="rId25" Type="http://schemas.openxmlformats.org/officeDocument/2006/relationships/image" Target="../media/image29.png"/><Relationship Id="rId33" Type="http://schemas.openxmlformats.org/officeDocument/2006/relationships/image" Target="../media/image40.jpeg"/><Relationship Id="rId38" Type="http://schemas.openxmlformats.org/officeDocument/2006/relationships/image" Target="../media/image45.png"/><Relationship Id="rId46" Type="http://schemas.openxmlformats.org/officeDocument/2006/relationships/image" Target="../media/image54.png"/><Relationship Id="rId2" Type="http://schemas.openxmlformats.org/officeDocument/2006/relationships/image" Target="../media/image3.png"/><Relationship Id="rId16" Type="http://schemas.openxmlformats.org/officeDocument/2006/relationships/image" Target="../media/image20.png"/><Relationship Id="rId20" Type="http://schemas.openxmlformats.org/officeDocument/2006/relationships/image" Target="../media/image24.png"/><Relationship Id="rId29" Type="http://schemas.openxmlformats.org/officeDocument/2006/relationships/image" Target="../media/image36.png"/><Relationship Id="rId41" Type="http://schemas.openxmlformats.org/officeDocument/2006/relationships/image" Target="../media/image49.png"/><Relationship Id="rId1" Type="http://schemas.openxmlformats.org/officeDocument/2006/relationships/image" Target="../media/image2.png"/><Relationship Id="rId6" Type="http://schemas.openxmlformats.org/officeDocument/2006/relationships/image" Target="../media/image10.jpeg"/><Relationship Id="rId11" Type="http://schemas.openxmlformats.org/officeDocument/2006/relationships/image" Target="../media/image15.png"/><Relationship Id="rId24" Type="http://schemas.openxmlformats.org/officeDocument/2006/relationships/image" Target="../media/image28.png"/><Relationship Id="rId32" Type="http://schemas.openxmlformats.org/officeDocument/2006/relationships/image" Target="../media/image39.png"/><Relationship Id="rId37" Type="http://schemas.openxmlformats.org/officeDocument/2006/relationships/image" Target="../media/image44.jpeg"/><Relationship Id="rId40" Type="http://schemas.openxmlformats.org/officeDocument/2006/relationships/image" Target="../media/image48.png"/><Relationship Id="rId45" Type="http://schemas.openxmlformats.org/officeDocument/2006/relationships/image" Target="../media/image53.png"/><Relationship Id="rId5" Type="http://schemas.openxmlformats.org/officeDocument/2006/relationships/image" Target="../media/image9.jpeg"/><Relationship Id="rId15" Type="http://schemas.openxmlformats.org/officeDocument/2006/relationships/image" Target="../media/image19.png"/><Relationship Id="rId23" Type="http://schemas.openxmlformats.org/officeDocument/2006/relationships/image" Target="../media/image27.png"/><Relationship Id="rId28" Type="http://schemas.openxmlformats.org/officeDocument/2006/relationships/image" Target="../media/image35.png"/><Relationship Id="rId36" Type="http://schemas.openxmlformats.org/officeDocument/2006/relationships/image" Target="../media/image43.png"/><Relationship Id="rId49" Type="http://schemas.openxmlformats.org/officeDocument/2006/relationships/image" Target="../media/image58.png"/><Relationship Id="rId10" Type="http://schemas.openxmlformats.org/officeDocument/2006/relationships/image" Target="../media/image14.png"/><Relationship Id="rId19" Type="http://schemas.openxmlformats.org/officeDocument/2006/relationships/image" Target="../media/image23.png"/><Relationship Id="rId31" Type="http://schemas.openxmlformats.org/officeDocument/2006/relationships/image" Target="../media/image38.png"/><Relationship Id="rId44" Type="http://schemas.openxmlformats.org/officeDocument/2006/relationships/image" Target="../media/image52.png"/><Relationship Id="rId4" Type="http://schemas.openxmlformats.org/officeDocument/2006/relationships/image" Target="../media/image5.png"/><Relationship Id="rId9" Type="http://schemas.openxmlformats.org/officeDocument/2006/relationships/image" Target="../media/image13.png"/><Relationship Id="rId14" Type="http://schemas.openxmlformats.org/officeDocument/2006/relationships/image" Target="../media/image18.png"/><Relationship Id="rId22" Type="http://schemas.openxmlformats.org/officeDocument/2006/relationships/image" Target="../media/image26.png"/><Relationship Id="rId27" Type="http://schemas.openxmlformats.org/officeDocument/2006/relationships/image" Target="../media/image34.png"/><Relationship Id="rId30" Type="http://schemas.openxmlformats.org/officeDocument/2006/relationships/image" Target="../media/image37.png"/><Relationship Id="rId35" Type="http://schemas.openxmlformats.org/officeDocument/2006/relationships/image" Target="../media/image42.png"/><Relationship Id="rId43" Type="http://schemas.openxmlformats.org/officeDocument/2006/relationships/image" Target="../media/image51.png"/><Relationship Id="rId48" Type="http://schemas.openxmlformats.org/officeDocument/2006/relationships/image" Target="../media/image56.png"/><Relationship Id="rId8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92325</xdr:colOff>
      <xdr:row>37</xdr:row>
      <xdr:rowOff>34862</xdr:rowOff>
    </xdr:from>
    <xdr:to>
      <xdr:col>1</xdr:col>
      <xdr:colOff>619125</xdr:colOff>
      <xdr:row>37</xdr:row>
      <xdr:rowOff>536640</xdr:rowOff>
    </xdr:to>
    <xdr:pic>
      <xdr:nvPicPr>
        <xdr:cNvPr id="2" name="Picture 40">
          <a:extLst>
            <a:ext uri="{FF2B5EF4-FFF2-40B4-BE49-F238E27FC236}">
              <a16:creationId xmlns:a16="http://schemas.microsoft.com/office/drawing/2014/main" id="{AD2985AC-2874-4AA0-8103-46CCC0527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250" y="21704237"/>
          <a:ext cx="526800" cy="501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</xdr:colOff>
      <xdr:row>125</xdr:row>
      <xdr:rowOff>19050</xdr:rowOff>
    </xdr:from>
    <xdr:to>
      <xdr:col>1</xdr:col>
      <xdr:colOff>559050</xdr:colOff>
      <xdr:row>125</xdr:row>
      <xdr:rowOff>504825</xdr:rowOff>
    </xdr:to>
    <xdr:pic>
      <xdr:nvPicPr>
        <xdr:cNvPr id="3" name="Picture 26">
          <a:extLst>
            <a:ext uri="{FF2B5EF4-FFF2-40B4-BE49-F238E27FC236}">
              <a16:creationId xmlns:a16="http://schemas.microsoft.com/office/drawing/2014/main" id="{FC25E297-0BBE-4103-9D2C-271852D41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61975" y="77876400"/>
          <a:ext cx="540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19043</xdr:colOff>
      <xdr:row>126</xdr:row>
      <xdr:rowOff>28576</xdr:rowOff>
    </xdr:from>
    <xdr:to>
      <xdr:col>1</xdr:col>
      <xdr:colOff>559043</xdr:colOff>
      <xdr:row>126</xdr:row>
      <xdr:rowOff>476250</xdr:rowOff>
    </xdr:to>
    <xdr:pic>
      <xdr:nvPicPr>
        <xdr:cNvPr id="4" name="Picture 28">
          <a:extLst>
            <a:ext uri="{FF2B5EF4-FFF2-40B4-BE49-F238E27FC236}">
              <a16:creationId xmlns:a16="http://schemas.microsoft.com/office/drawing/2014/main" id="{FD7D4CF4-BAD1-4037-8DE4-5B02EBC26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968" y="78533626"/>
          <a:ext cx="540000" cy="447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69883</xdr:colOff>
      <xdr:row>279</xdr:row>
      <xdr:rowOff>1</xdr:rowOff>
    </xdr:from>
    <xdr:ext cx="560294" cy="2076450"/>
    <xdr:pic>
      <xdr:nvPicPr>
        <xdr:cNvPr id="5" name="Resim 4">
          <a:extLst>
            <a:ext uri="{FF2B5EF4-FFF2-40B4-BE49-F238E27FC236}">
              <a16:creationId xmlns:a16="http://schemas.microsoft.com/office/drawing/2014/main" id="{BF4ABC96-7F0F-43C6-9175-C02BD7DC4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808" y="169202101"/>
          <a:ext cx="560294" cy="2076450"/>
        </a:xfrm>
        <a:prstGeom prst="rect">
          <a:avLst/>
        </a:prstGeom>
      </xdr:spPr>
    </xdr:pic>
    <xdr:clientData/>
  </xdr:oneCellAnchor>
  <xdr:twoCellAnchor editAs="oneCell">
    <xdr:from>
      <xdr:col>0</xdr:col>
      <xdr:colOff>142875</xdr:colOff>
      <xdr:row>0</xdr:row>
      <xdr:rowOff>66675</xdr:rowOff>
    </xdr:from>
    <xdr:to>
      <xdr:col>2</xdr:col>
      <xdr:colOff>205051</xdr:colOff>
      <xdr:row>1</xdr:row>
      <xdr:rowOff>142875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342FD2AE-E5F8-4F06-AE46-9B0E52FE95BB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42875" y="66675"/>
          <a:ext cx="1300426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62708</xdr:colOff>
      <xdr:row>0</xdr:row>
      <xdr:rowOff>85725</xdr:rowOff>
    </xdr:from>
    <xdr:to>
      <xdr:col>8</xdr:col>
      <xdr:colOff>228600</xdr:colOff>
      <xdr:row>1</xdr:row>
      <xdr:rowOff>152399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85467FE6-F11E-4A2E-A5CB-F6B8C47D6A17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2258" y="85725"/>
          <a:ext cx="1289842" cy="4476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38100</xdr:colOff>
      <xdr:row>268</xdr:row>
      <xdr:rowOff>47625</xdr:rowOff>
    </xdr:from>
    <xdr:to>
      <xdr:col>1</xdr:col>
      <xdr:colOff>638176</xdr:colOff>
      <xdr:row>268</xdr:row>
      <xdr:rowOff>514351</xdr:rowOff>
    </xdr:to>
    <xdr:pic>
      <xdr:nvPicPr>
        <xdr:cNvPr id="8" name="Resim 7">
          <a:extLst>
            <a:ext uri="{FF2B5EF4-FFF2-40B4-BE49-F238E27FC236}">
              <a16:creationId xmlns:a16="http://schemas.microsoft.com/office/drawing/2014/main" id="{AE2BA4F1-4AC2-4520-8625-8A8A16FF5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163410900"/>
          <a:ext cx="600076" cy="466726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271</xdr:row>
      <xdr:rowOff>266701</xdr:rowOff>
    </xdr:from>
    <xdr:to>
      <xdr:col>1</xdr:col>
      <xdr:colOff>619125</xdr:colOff>
      <xdr:row>272</xdr:row>
      <xdr:rowOff>273051</xdr:rowOff>
    </xdr:to>
    <xdr:pic>
      <xdr:nvPicPr>
        <xdr:cNvPr id="9" name="Resim 8">
          <a:extLst>
            <a:ext uri="{FF2B5EF4-FFF2-40B4-BE49-F238E27FC236}">
              <a16:creationId xmlns:a16="http://schemas.microsoft.com/office/drawing/2014/main" id="{B4E99578-1358-4635-A4AE-92171E1CF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699" y="165344476"/>
          <a:ext cx="514351" cy="577850"/>
        </a:xfrm>
        <a:prstGeom prst="rect">
          <a:avLst/>
        </a:prstGeom>
      </xdr:spPr>
    </xdr:pic>
    <xdr:clientData/>
  </xdr:twoCellAnchor>
  <xdr:twoCellAnchor editAs="oneCell">
    <xdr:from>
      <xdr:col>1</xdr:col>
      <xdr:colOff>163359</xdr:colOff>
      <xdr:row>27</xdr:row>
      <xdr:rowOff>41949</xdr:rowOff>
    </xdr:from>
    <xdr:to>
      <xdr:col>1</xdr:col>
      <xdr:colOff>591497</xdr:colOff>
      <xdr:row>27</xdr:row>
      <xdr:rowOff>476251</xdr:rowOff>
    </xdr:to>
    <xdr:pic>
      <xdr:nvPicPr>
        <xdr:cNvPr id="10" name="Resim 9">
          <a:extLst>
            <a:ext uri="{FF2B5EF4-FFF2-40B4-BE49-F238E27FC236}">
              <a16:creationId xmlns:a16="http://schemas.microsoft.com/office/drawing/2014/main" id="{25094D36-DF0B-4F99-927C-5BAF06130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284" y="15758199"/>
          <a:ext cx="428138" cy="434302"/>
        </a:xfrm>
        <a:prstGeom prst="rect">
          <a:avLst/>
        </a:prstGeom>
      </xdr:spPr>
    </xdr:pic>
    <xdr:clientData/>
  </xdr:twoCellAnchor>
  <xdr:twoCellAnchor editAs="oneCell">
    <xdr:from>
      <xdr:col>1</xdr:col>
      <xdr:colOff>163869</xdr:colOff>
      <xdr:row>28</xdr:row>
      <xdr:rowOff>50005</xdr:rowOff>
    </xdr:from>
    <xdr:to>
      <xdr:col>1</xdr:col>
      <xdr:colOff>586907</xdr:colOff>
      <xdr:row>28</xdr:row>
      <xdr:rowOff>428625</xdr:rowOff>
    </xdr:to>
    <xdr:pic>
      <xdr:nvPicPr>
        <xdr:cNvPr id="11" name="Resim 10">
          <a:extLst>
            <a:ext uri="{FF2B5EF4-FFF2-40B4-BE49-F238E27FC236}">
              <a16:creationId xmlns:a16="http://schemas.microsoft.com/office/drawing/2014/main" id="{B02292A2-8FD9-499E-91D7-0FBCE9F4D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794" y="16394905"/>
          <a:ext cx="423038" cy="378620"/>
        </a:xfrm>
        <a:prstGeom prst="rect">
          <a:avLst/>
        </a:prstGeom>
      </xdr:spPr>
    </xdr:pic>
    <xdr:clientData/>
  </xdr:twoCellAnchor>
  <xdr:twoCellAnchor editAs="oneCell">
    <xdr:from>
      <xdr:col>1</xdr:col>
      <xdr:colOff>73327</xdr:colOff>
      <xdr:row>4</xdr:row>
      <xdr:rowOff>76199</xdr:rowOff>
    </xdr:from>
    <xdr:to>
      <xdr:col>1</xdr:col>
      <xdr:colOff>621999</xdr:colOff>
      <xdr:row>4</xdr:row>
      <xdr:rowOff>495301</xdr:rowOff>
    </xdr:to>
    <xdr:pic>
      <xdr:nvPicPr>
        <xdr:cNvPr id="12" name="Resim 11">
          <a:extLst>
            <a:ext uri="{FF2B5EF4-FFF2-40B4-BE49-F238E27FC236}">
              <a16:creationId xmlns:a16="http://schemas.microsoft.com/office/drawing/2014/main" id="{901BD37A-7671-4330-9385-D210B7F844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2867" t="35097" r="59266" b="40640"/>
        <a:stretch/>
      </xdr:blipFill>
      <xdr:spPr>
        <a:xfrm>
          <a:off x="616252" y="1390649"/>
          <a:ext cx="548672" cy="419102"/>
        </a:xfrm>
        <a:prstGeom prst="rect">
          <a:avLst/>
        </a:prstGeom>
      </xdr:spPr>
    </xdr:pic>
    <xdr:clientData/>
  </xdr:twoCellAnchor>
  <xdr:twoCellAnchor editAs="oneCell">
    <xdr:from>
      <xdr:col>1</xdr:col>
      <xdr:colOff>70554</xdr:colOff>
      <xdr:row>5</xdr:row>
      <xdr:rowOff>85726</xdr:rowOff>
    </xdr:from>
    <xdr:to>
      <xdr:col>1</xdr:col>
      <xdr:colOff>643822</xdr:colOff>
      <xdr:row>5</xdr:row>
      <xdr:rowOff>533400</xdr:rowOff>
    </xdr:to>
    <xdr:pic>
      <xdr:nvPicPr>
        <xdr:cNvPr id="13" name="Resim 12">
          <a:extLst>
            <a:ext uri="{FF2B5EF4-FFF2-40B4-BE49-F238E27FC236}">
              <a16:creationId xmlns:a16="http://schemas.microsoft.com/office/drawing/2014/main" id="{5BC82BA0-A062-4024-A4B2-410836469C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27399" t="21299" r="57859" b="58235"/>
        <a:stretch/>
      </xdr:blipFill>
      <xdr:spPr>
        <a:xfrm>
          <a:off x="613479" y="2057401"/>
          <a:ext cx="573268" cy="447674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6</xdr:row>
      <xdr:rowOff>153067</xdr:rowOff>
    </xdr:from>
    <xdr:to>
      <xdr:col>1</xdr:col>
      <xdr:colOff>619125</xdr:colOff>
      <xdr:row>6</xdr:row>
      <xdr:rowOff>570833</xdr:rowOff>
    </xdr:to>
    <xdr:pic>
      <xdr:nvPicPr>
        <xdr:cNvPr id="14" name="Resim 13">
          <a:extLst>
            <a:ext uri="{FF2B5EF4-FFF2-40B4-BE49-F238E27FC236}">
              <a16:creationId xmlns:a16="http://schemas.microsoft.com/office/drawing/2014/main" id="{80E896A2-0779-42E7-9248-299049F19E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27347" t="42875" r="57756" b="36382"/>
        <a:stretch/>
      </xdr:blipFill>
      <xdr:spPr>
        <a:xfrm>
          <a:off x="628650" y="2781967"/>
          <a:ext cx="533400" cy="417766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7</xdr:row>
      <xdr:rowOff>103261</xdr:rowOff>
    </xdr:from>
    <xdr:to>
      <xdr:col>1</xdr:col>
      <xdr:colOff>619125</xdr:colOff>
      <xdr:row>7</xdr:row>
      <xdr:rowOff>534915</xdr:rowOff>
    </xdr:to>
    <xdr:pic>
      <xdr:nvPicPr>
        <xdr:cNvPr id="15" name="Resim 14">
          <a:extLst>
            <a:ext uri="{FF2B5EF4-FFF2-40B4-BE49-F238E27FC236}">
              <a16:creationId xmlns:a16="http://schemas.microsoft.com/office/drawing/2014/main" id="{DA5C62D5-6B9C-46F3-9BEB-9B8FE35E6B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27347" t="24262" r="57912" b="54902"/>
        <a:stretch/>
      </xdr:blipFill>
      <xdr:spPr>
        <a:xfrm>
          <a:off x="619126" y="3389386"/>
          <a:ext cx="542924" cy="431654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8</xdr:row>
      <xdr:rowOff>92030</xdr:rowOff>
    </xdr:from>
    <xdr:to>
      <xdr:col>1</xdr:col>
      <xdr:colOff>666751</xdr:colOff>
      <xdr:row>8</xdr:row>
      <xdr:rowOff>555670</xdr:rowOff>
    </xdr:to>
    <xdr:pic>
      <xdr:nvPicPr>
        <xdr:cNvPr id="16" name="Resim 15">
          <a:extLst>
            <a:ext uri="{FF2B5EF4-FFF2-40B4-BE49-F238E27FC236}">
              <a16:creationId xmlns:a16="http://schemas.microsoft.com/office/drawing/2014/main" id="{CF1B7147-2E0B-43B4-8A60-787085D5FC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25993" t="44265" r="59214" b="35732"/>
        <a:stretch/>
      </xdr:blipFill>
      <xdr:spPr>
        <a:xfrm>
          <a:off x="600074" y="4035380"/>
          <a:ext cx="609602" cy="46364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9</xdr:row>
      <xdr:rowOff>136827</xdr:rowOff>
    </xdr:from>
    <xdr:to>
      <xdr:col>1</xdr:col>
      <xdr:colOff>638175</xdr:colOff>
      <xdr:row>9</xdr:row>
      <xdr:rowOff>548973</xdr:rowOff>
    </xdr:to>
    <xdr:pic>
      <xdr:nvPicPr>
        <xdr:cNvPr id="17" name="Resim 16">
          <a:extLst>
            <a:ext uri="{FF2B5EF4-FFF2-40B4-BE49-F238E27FC236}">
              <a16:creationId xmlns:a16="http://schemas.microsoft.com/office/drawing/2014/main" id="{6367FE26-730B-4A48-AF9D-E81676767A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28910" t="12316" r="57964" b="70275"/>
        <a:stretch/>
      </xdr:blipFill>
      <xdr:spPr>
        <a:xfrm>
          <a:off x="628650" y="4737402"/>
          <a:ext cx="552450" cy="41214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95251</xdr:colOff>
      <xdr:row>10</xdr:row>
      <xdr:rowOff>156823</xdr:rowOff>
    </xdr:from>
    <xdr:to>
      <xdr:col>1</xdr:col>
      <xdr:colOff>609601</xdr:colOff>
      <xdr:row>10</xdr:row>
      <xdr:rowOff>538503</xdr:rowOff>
    </xdr:to>
    <xdr:pic>
      <xdr:nvPicPr>
        <xdr:cNvPr id="18" name="Resim 17">
          <a:extLst>
            <a:ext uri="{FF2B5EF4-FFF2-40B4-BE49-F238E27FC236}">
              <a16:creationId xmlns:a16="http://schemas.microsoft.com/office/drawing/2014/main" id="{F50BB7B1-711C-48D4-9A85-3522A2D16B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28910" t="31300" r="57964" b="51383"/>
        <a:stretch/>
      </xdr:blipFill>
      <xdr:spPr>
        <a:xfrm>
          <a:off x="638176" y="5414623"/>
          <a:ext cx="514350" cy="38168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11</xdr:row>
      <xdr:rowOff>132656</xdr:rowOff>
    </xdr:from>
    <xdr:to>
      <xdr:col>1</xdr:col>
      <xdr:colOff>647701</xdr:colOff>
      <xdr:row>11</xdr:row>
      <xdr:rowOff>562670</xdr:rowOff>
    </xdr:to>
    <xdr:pic>
      <xdr:nvPicPr>
        <xdr:cNvPr id="19" name="Resim 18">
          <a:extLst>
            <a:ext uri="{FF2B5EF4-FFF2-40B4-BE49-F238E27FC236}">
              <a16:creationId xmlns:a16="http://schemas.microsoft.com/office/drawing/2014/main" id="{9FC1A225-494F-491E-A783-476B059169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28910" t="50562" r="58225" b="31936"/>
        <a:stretch/>
      </xdr:blipFill>
      <xdr:spPr>
        <a:xfrm>
          <a:off x="628650" y="6047681"/>
          <a:ext cx="561976" cy="430014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12</xdr:row>
      <xdr:rowOff>142875</xdr:rowOff>
    </xdr:from>
    <xdr:to>
      <xdr:col>1</xdr:col>
      <xdr:colOff>600077</xdr:colOff>
      <xdr:row>12</xdr:row>
      <xdr:rowOff>514351</xdr:rowOff>
    </xdr:to>
    <xdr:pic>
      <xdr:nvPicPr>
        <xdr:cNvPr id="20" name="Resim 19">
          <a:extLst>
            <a:ext uri="{FF2B5EF4-FFF2-40B4-BE49-F238E27FC236}">
              <a16:creationId xmlns:a16="http://schemas.microsoft.com/office/drawing/2014/main" id="{701C6177-7D4C-4A87-A2B4-4095A057E5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28910" t="69637" r="58380" b="13415"/>
        <a:stretch/>
      </xdr:blipFill>
      <xdr:spPr>
        <a:xfrm>
          <a:off x="647700" y="6715125"/>
          <a:ext cx="495302" cy="371476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19</xdr:row>
      <xdr:rowOff>129715</xdr:rowOff>
    </xdr:from>
    <xdr:to>
      <xdr:col>1</xdr:col>
      <xdr:colOff>600075</xdr:colOff>
      <xdr:row>19</xdr:row>
      <xdr:rowOff>527511</xdr:rowOff>
    </xdr:to>
    <xdr:pic>
      <xdr:nvPicPr>
        <xdr:cNvPr id="21" name="Resim 20">
          <a:extLst>
            <a:ext uri="{FF2B5EF4-FFF2-40B4-BE49-F238E27FC236}">
              <a16:creationId xmlns:a16="http://schemas.microsoft.com/office/drawing/2014/main" id="{4EDFC692-7424-4DDA-9BB1-CFB262D559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29066" t="17318" r="58381" b="65735"/>
        <a:stretch/>
      </xdr:blipFill>
      <xdr:spPr>
        <a:xfrm>
          <a:off x="619126" y="10816765"/>
          <a:ext cx="523874" cy="397796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21</xdr:row>
      <xdr:rowOff>134260</xdr:rowOff>
    </xdr:from>
    <xdr:to>
      <xdr:col>1</xdr:col>
      <xdr:colOff>609600</xdr:colOff>
      <xdr:row>21</xdr:row>
      <xdr:rowOff>542016</xdr:rowOff>
    </xdr:to>
    <xdr:pic>
      <xdr:nvPicPr>
        <xdr:cNvPr id="22" name="Resim 21">
          <a:extLst>
            <a:ext uri="{FF2B5EF4-FFF2-40B4-BE49-F238E27FC236}">
              <a16:creationId xmlns:a16="http://schemas.microsoft.com/office/drawing/2014/main" id="{D9B19A0D-E79E-4594-9262-7B52AC9837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29066" t="55841" r="58381" b="27398"/>
        <a:stretch/>
      </xdr:blipFill>
      <xdr:spPr>
        <a:xfrm>
          <a:off x="609601" y="12078610"/>
          <a:ext cx="542924" cy="407756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22</xdr:row>
      <xdr:rowOff>119914</xdr:rowOff>
    </xdr:from>
    <xdr:to>
      <xdr:col>1</xdr:col>
      <xdr:colOff>628650</xdr:colOff>
      <xdr:row>22</xdr:row>
      <xdr:rowOff>537312</xdr:rowOff>
    </xdr:to>
    <xdr:pic>
      <xdr:nvPicPr>
        <xdr:cNvPr id="23" name="Resim 22">
          <a:extLst>
            <a:ext uri="{FF2B5EF4-FFF2-40B4-BE49-F238E27FC236}">
              <a16:creationId xmlns:a16="http://schemas.microsoft.com/office/drawing/2014/main" id="{8AFA7F3D-079B-412B-BF8E-88BF82E878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29066" t="75009" r="58381" b="8414"/>
        <a:stretch/>
      </xdr:blipFill>
      <xdr:spPr>
        <a:xfrm>
          <a:off x="609601" y="12692914"/>
          <a:ext cx="561974" cy="417398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20</xdr:row>
      <xdr:rowOff>105645</xdr:rowOff>
    </xdr:from>
    <xdr:to>
      <xdr:col>1</xdr:col>
      <xdr:colOff>666751</xdr:colOff>
      <xdr:row>20</xdr:row>
      <xdr:rowOff>570631</xdr:rowOff>
    </xdr:to>
    <xdr:pic>
      <xdr:nvPicPr>
        <xdr:cNvPr id="24" name="Resim 23">
          <a:extLst>
            <a:ext uri="{FF2B5EF4-FFF2-40B4-BE49-F238E27FC236}">
              <a16:creationId xmlns:a16="http://schemas.microsoft.com/office/drawing/2014/main" id="{1EF93980-6A0B-4900-8D99-0F5BA2DA15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29066" t="36765" r="58381" b="46474"/>
        <a:stretch/>
      </xdr:blipFill>
      <xdr:spPr>
        <a:xfrm>
          <a:off x="590550" y="11421345"/>
          <a:ext cx="619126" cy="464986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18</xdr:row>
      <xdr:rowOff>122030</xdr:rowOff>
    </xdr:from>
    <xdr:to>
      <xdr:col>1</xdr:col>
      <xdr:colOff>600075</xdr:colOff>
      <xdr:row>18</xdr:row>
      <xdr:rowOff>535196</xdr:rowOff>
    </xdr:to>
    <xdr:pic>
      <xdr:nvPicPr>
        <xdr:cNvPr id="25" name="Resim 24">
          <a:extLst>
            <a:ext uri="{FF2B5EF4-FFF2-40B4-BE49-F238E27FC236}">
              <a16:creationId xmlns:a16="http://schemas.microsoft.com/office/drawing/2014/main" id="{6355AE40-22E6-4B03-B324-1BD039FC52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30160" t="45191" r="57130" b="37307"/>
        <a:stretch/>
      </xdr:blipFill>
      <xdr:spPr>
        <a:xfrm>
          <a:off x="609600" y="10180430"/>
          <a:ext cx="533400" cy="413166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23</xdr:row>
      <xdr:rowOff>111047</xdr:rowOff>
    </xdr:from>
    <xdr:to>
      <xdr:col>1</xdr:col>
      <xdr:colOff>657225</xdr:colOff>
      <xdr:row>23</xdr:row>
      <xdr:rowOff>536653</xdr:rowOff>
    </xdr:to>
    <xdr:pic>
      <xdr:nvPicPr>
        <xdr:cNvPr id="26" name="Resim 25">
          <a:extLst>
            <a:ext uri="{FF2B5EF4-FFF2-40B4-BE49-F238E27FC236}">
              <a16:creationId xmlns:a16="http://schemas.microsoft.com/office/drawing/2014/main" id="{856F7CA1-803F-4DE1-B5EA-50DFCBB2C8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29223" t="53711" r="58120" b="29805"/>
        <a:stretch/>
      </xdr:blipFill>
      <xdr:spPr>
        <a:xfrm>
          <a:off x="619126" y="13312697"/>
          <a:ext cx="581024" cy="425606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104776</xdr:colOff>
      <xdr:row>24</xdr:row>
      <xdr:rowOff>138479</xdr:rowOff>
    </xdr:from>
    <xdr:to>
      <xdr:col>1</xdr:col>
      <xdr:colOff>647700</xdr:colOff>
      <xdr:row>24</xdr:row>
      <xdr:rowOff>490171</xdr:rowOff>
    </xdr:to>
    <xdr:pic>
      <xdr:nvPicPr>
        <xdr:cNvPr id="27" name="Resim 26">
          <a:extLst>
            <a:ext uri="{FF2B5EF4-FFF2-40B4-BE49-F238E27FC236}">
              <a16:creationId xmlns:a16="http://schemas.microsoft.com/office/drawing/2014/main" id="{C2EDB044-BAB4-4D64-BD8F-568A6E31E4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30160" t="27781" r="56974" b="57402"/>
        <a:stretch/>
      </xdr:blipFill>
      <xdr:spPr>
        <a:xfrm>
          <a:off x="647701" y="13968779"/>
          <a:ext cx="542924" cy="351692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25</xdr:row>
      <xdr:rowOff>200219</xdr:rowOff>
    </xdr:from>
    <xdr:to>
      <xdr:col>1</xdr:col>
      <xdr:colOff>609600</xdr:colOff>
      <xdr:row>25</xdr:row>
      <xdr:rowOff>533207</xdr:rowOff>
    </xdr:to>
    <xdr:pic>
      <xdr:nvPicPr>
        <xdr:cNvPr id="28" name="Resim 27">
          <a:extLst>
            <a:ext uri="{FF2B5EF4-FFF2-40B4-BE49-F238E27FC236}">
              <a16:creationId xmlns:a16="http://schemas.microsoft.com/office/drawing/2014/main" id="{42147A66-634E-4F30-9768-98630D2E89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30160" t="47135" r="56974" b="38326"/>
        <a:stretch/>
      </xdr:blipFill>
      <xdr:spPr>
        <a:xfrm>
          <a:off x="628651" y="14659169"/>
          <a:ext cx="523874" cy="332988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26</xdr:row>
      <xdr:rowOff>133507</xdr:rowOff>
    </xdr:from>
    <xdr:to>
      <xdr:col>1</xdr:col>
      <xdr:colOff>647700</xdr:colOff>
      <xdr:row>26</xdr:row>
      <xdr:rowOff>514193</xdr:rowOff>
    </xdr:to>
    <xdr:pic>
      <xdr:nvPicPr>
        <xdr:cNvPr id="29" name="Resim 28">
          <a:extLst>
            <a:ext uri="{FF2B5EF4-FFF2-40B4-BE49-F238E27FC236}">
              <a16:creationId xmlns:a16="http://schemas.microsoft.com/office/drawing/2014/main" id="{17D4134C-FD0C-4F46-B4DC-239E82471D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30160" t="66212" r="57235" b="19341"/>
        <a:stretch/>
      </xdr:blipFill>
      <xdr:spPr>
        <a:xfrm>
          <a:off x="600075" y="15221107"/>
          <a:ext cx="590550" cy="380686"/>
        </a:xfrm>
        <a:prstGeom prst="rect">
          <a:avLst/>
        </a:prstGeom>
      </xdr:spPr>
    </xdr:pic>
    <xdr:clientData/>
  </xdr:twoCellAnchor>
  <xdr:twoCellAnchor editAs="oneCell">
    <xdr:from>
      <xdr:col>1</xdr:col>
      <xdr:colOff>23396</xdr:colOff>
      <xdr:row>32</xdr:row>
      <xdr:rowOff>108480</xdr:rowOff>
    </xdr:from>
    <xdr:to>
      <xdr:col>1</xdr:col>
      <xdr:colOff>628650</xdr:colOff>
      <xdr:row>32</xdr:row>
      <xdr:rowOff>523450</xdr:rowOff>
    </xdr:to>
    <xdr:pic>
      <xdr:nvPicPr>
        <xdr:cNvPr id="30" name="Resim 29">
          <a:extLst>
            <a:ext uri="{FF2B5EF4-FFF2-40B4-BE49-F238E27FC236}">
              <a16:creationId xmlns:a16="http://schemas.microsoft.com/office/drawing/2014/main" id="{4F887191-6EA1-4E4F-80E6-A62FFB2213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l="31522" t="16576" r="57078" b="69529"/>
        <a:stretch/>
      </xdr:blipFill>
      <xdr:spPr>
        <a:xfrm>
          <a:off x="566321" y="18444105"/>
          <a:ext cx="605254" cy="414970"/>
        </a:xfrm>
        <a:prstGeom prst="rect">
          <a:avLst/>
        </a:prstGeom>
      </xdr:spPr>
    </xdr:pic>
    <xdr:clientData/>
  </xdr:twoCellAnchor>
  <xdr:twoCellAnchor editAs="oneCell">
    <xdr:from>
      <xdr:col>1</xdr:col>
      <xdr:colOff>18990</xdr:colOff>
      <xdr:row>31</xdr:row>
      <xdr:rowOff>123827</xdr:rowOff>
    </xdr:from>
    <xdr:to>
      <xdr:col>1</xdr:col>
      <xdr:colOff>657286</xdr:colOff>
      <xdr:row>31</xdr:row>
      <xdr:rowOff>581025</xdr:rowOff>
    </xdr:to>
    <xdr:pic>
      <xdr:nvPicPr>
        <xdr:cNvPr id="31" name="Resim 30">
          <a:extLst>
            <a:ext uri="{FF2B5EF4-FFF2-40B4-BE49-F238E27FC236}">
              <a16:creationId xmlns:a16="http://schemas.microsoft.com/office/drawing/2014/main" id="{9A0C3643-9C8C-4DEC-9831-2271AFA6E8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45266" t="16669" r="43535" b="69070"/>
        <a:stretch/>
      </xdr:blipFill>
      <xdr:spPr>
        <a:xfrm>
          <a:off x="561915" y="17792702"/>
          <a:ext cx="638296" cy="457198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34</xdr:row>
      <xdr:rowOff>128958</xdr:rowOff>
    </xdr:from>
    <xdr:to>
      <xdr:col>1</xdr:col>
      <xdr:colOff>676276</xdr:colOff>
      <xdr:row>34</xdr:row>
      <xdr:rowOff>499692</xdr:rowOff>
    </xdr:to>
    <xdr:pic>
      <xdr:nvPicPr>
        <xdr:cNvPr id="32" name="Resim 31">
          <a:extLst>
            <a:ext uri="{FF2B5EF4-FFF2-40B4-BE49-F238E27FC236}">
              <a16:creationId xmlns:a16="http://schemas.microsoft.com/office/drawing/2014/main" id="{409E350E-5B60-4EEB-B0E7-2F601AAC20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l="59174" t="53340" r="32128" b="37399"/>
        <a:stretch/>
      </xdr:blipFill>
      <xdr:spPr>
        <a:xfrm>
          <a:off x="600075" y="19798083"/>
          <a:ext cx="619126" cy="37073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35</xdr:row>
      <xdr:rowOff>113756</xdr:rowOff>
    </xdr:from>
    <xdr:to>
      <xdr:col>1</xdr:col>
      <xdr:colOff>666750</xdr:colOff>
      <xdr:row>35</xdr:row>
      <xdr:rowOff>495844</xdr:rowOff>
    </xdr:to>
    <xdr:pic>
      <xdr:nvPicPr>
        <xdr:cNvPr id="33" name="Resim 32">
          <a:extLst>
            <a:ext uri="{FF2B5EF4-FFF2-40B4-BE49-F238E27FC236}">
              <a16:creationId xmlns:a16="http://schemas.microsoft.com/office/drawing/2014/main" id="{2FABA036-8972-4940-94A3-26AEB05D79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l="45787" t="52600" r="45097" b="37399"/>
        <a:stretch/>
      </xdr:blipFill>
      <xdr:spPr>
        <a:xfrm>
          <a:off x="590551" y="20449631"/>
          <a:ext cx="619124" cy="38208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33</xdr:row>
      <xdr:rowOff>92613</xdr:rowOff>
    </xdr:from>
    <xdr:to>
      <xdr:col>1</xdr:col>
      <xdr:colOff>666750</xdr:colOff>
      <xdr:row>33</xdr:row>
      <xdr:rowOff>536037</xdr:rowOff>
    </xdr:to>
    <xdr:pic>
      <xdr:nvPicPr>
        <xdr:cNvPr id="34" name="Resim 33">
          <a:extLst>
            <a:ext uri="{FF2B5EF4-FFF2-40B4-BE49-F238E27FC236}">
              <a16:creationId xmlns:a16="http://schemas.microsoft.com/office/drawing/2014/main" id="{48D1DC97-3FBB-4FE1-8439-8F5971B3B1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31567" t="49173" r="56765" b="36196"/>
        <a:stretch/>
      </xdr:blipFill>
      <xdr:spPr>
        <a:xfrm>
          <a:off x="581025" y="19094988"/>
          <a:ext cx="628650" cy="44342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36</xdr:row>
      <xdr:rowOff>139411</xdr:rowOff>
    </xdr:from>
    <xdr:to>
      <xdr:col>1</xdr:col>
      <xdr:colOff>657225</xdr:colOff>
      <xdr:row>36</xdr:row>
      <xdr:rowOff>527339</xdr:rowOff>
    </xdr:to>
    <xdr:pic>
      <xdr:nvPicPr>
        <xdr:cNvPr id="35" name="Resim 34">
          <a:extLst>
            <a:ext uri="{FF2B5EF4-FFF2-40B4-BE49-F238E27FC236}">
              <a16:creationId xmlns:a16="http://schemas.microsoft.com/office/drawing/2014/main" id="{1F7AE533-69ED-4E4E-9BDE-A78708C021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32660" t="73436" r="59318" b="17489"/>
        <a:stretch/>
      </xdr:blipFill>
      <xdr:spPr>
        <a:xfrm>
          <a:off x="590550" y="21142036"/>
          <a:ext cx="609600" cy="38792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38</xdr:row>
      <xdr:rowOff>47304</xdr:rowOff>
    </xdr:from>
    <xdr:to>
      <xdr:col>1</xdr:col>
      <xdr:colOff>571500</xdr:colOff>
      <xdr:row>38</xdr:row>
      <xdr:rowOff>571822</xdr:rowOff>
    </xdr:to>
    <xdr:pic>
      <xdr:nvPicPr>
        <xdr:cNvPr id="36" name="Resim 35">
          <a:extLst>
            <a:ext uri="{FF2B5EF4-FFF2-40B4-BE49-F238E27FC236}">
              <a16:creationId xmlns:a16="http://schemas.microsoft.com/office/drawing/2014/main" id="{D7F13609-E664-4938-8C57-6CC476AFC2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l="46308" t="47412" r="45982" b="37493"/>
        <a:stretch/>
      </xdr:blipFill>
      <xdr:spPr>
        <a:xfrm>
          <a:off x="638175" y="22383429"/>
          <a:ext cx="476250" cy="524518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152401</xdr:colOff>
      <xdr:row>39</xdr:row>
      <xdr:rowOff>67299</xdr:rowOff>
    </xdr:from>
    <xdr:to>
      <xdr:col>1</xdr:col>
      <xdr:colOff>561975</xdr:colOff>
      <xdr:row>39</xdr:row>
      <xdr:rowOff>551827</xdr:rowOff>
    </xdr:to>
    <xdr:pic>
      <xdr:nvPicPr>
        <xdr:cNvPr id="37" name="Resim 36">
          <a:extLst>
            <a:ext uri="{FF2B5EF4-FFF2-40B4-BE49-F238E27FC236}">
              <a16:creationId xmlns:a16="http://schemas.microsoft.com/office/drawing/2014/main" id="{EADEB19C-1216-47F8-8316-86DE8ABC63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l="32400" t="46579" r="59630" b="36660"/>
        <a:stretch/>
      </xdr:blipFill>
      <xdr:spPr>
        <a:xfrm>
          <a:off x="695326" y="23070174"/>
          <a:ext cx="409574" cy="48452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40</xdr:row>
      <xdr:rowOff>53295</xdr:rowOff>
    </xdr:from>
    <xdr:to>
      <xdr:col>1</xdr:col>
      <xdr:colOff>600075</xdr:colOff>
      <xdr:row>40</xdr:row>
      <xdr:rowOff>622981</xdr:rowOff>
    </xdr:to>
    <xdr:pic>
      <xdr:nvPicPr>
        <xdr:cNvPr id="38" name="Resim 37">
          <a:extLst>
            <a:ext uri="{FF2B5EF4-FFF2-40B4-BE49-F238E27FC236}">
              <a16:creationId xmlns:a16="http://schemas.microsoft.com/office/drawing/2014/main" id="{D9100901-BEB0-4A69-858E-2F098D16AE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l="33286" t="66490" r="60151" b="18971"/>
        <a:stretch/>
      </xdr:blipFill>
      <xdr:spPr>
        <a:xfrm>
          <a:off x="685800" y="23722920"/>
          <a:ext cx="457200" cy="56968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43</xdr:row>
      <xdr:rowOff>25455</xdr:rowOff>
    </xdr:from>
    <xdr:to>
      <xdr:col>1</xdr:col>
      <xdr:colOff>581025</xdr:colOff>
      <xdr:row>43</xdr:row>
      <xdr:rowOff>612721</xdr:rowOff>
    </xdr:to>
    <xdr:pic>
      <xdr:nvPicPr>
        <xdr:cNvPr id="39" name="Resim 38">
          <a:extLst>
            <a:ext uri="{FF2B5EF4-FFF2-40B4-BE49-F238E27FC236}">
              <a16:creationId xmlns:a16="http://schemas.microsoft.com/office/drawing/2014/main" id="{6D775209-9DB4-443B-8DC6-B7CCA58086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l="46307" t="65378" r="47651" b="20824"/>
        <a:stretch/>
      </xdr:blipFill>
      <xdr:spPr>
        <a:xfrm>
          <a:off x="666750" y="25695330"/>
          <a:ext cx="457200" cy="587266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41</xdr:row>
      <xdr:rowOff>20613</xdr:rowOff>
    </xdr:from>
    <xdr:to>
      <xdr:col>1</xdr:col>
      <xdr:colOff>647700</xdr:colOff>
      <xdr:row>41</xdr:row>
      <xdr:rowOff>627087</xdr:rowOff>
    </xdr:to>
    <xdr:pic>
      <xdr:nvPicPr>
        <xdr:cNvPr id="40" name="Resim 39">
          <a:extLst>
            <a:ext uri="{FF2B5EF4-FFF2-40B4-BE49-F238E27FC236}">
              <a16:creationId xmlns:a16="http://schemas.microsoft.com/office/drawing/2014/main" id="{D8974340-6FD8-4293-B9F3-3E6833229C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l="59955" t="25929" r="33065" b="59440"/>
        <a:stretch/>
      </xdr:blipFill>
      <xdr:spPr>
        <a:xfrm>
          <a:off x="676275" y="24356988"/>
          <a:ext cx="514350" cy="60647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190501</xdr:colOff>
      <xdr:row>45</xdr:row>
      <xdr:rowOff>28021</xdr:rowOff>
    </xdr:from>
    <xdr:to>
      <xdr:col>1</xdr:col>
      <xdr:colOff>542925</xdr:colOff>
      <xdr:row>45</xdr:row>
      <xdr:rowOff>572055</xdr:rowOff>
    </xdr:to>
    <xdr:pic>
      <xdr:nvPicPr>
        <xdr:cNvPr id="41" name="Resim 40">
          <a:extLst>
            <a:ext uri="{FF2B5EF4-FFF2-40B4-BE49-F238E27FC236}">
              <a16:creationId xmlns:a16="http://schemas.microsoft.com/office/drawing/2014/main" id="{2615DF17-1B25-4D42-B890-48ABB8A6E8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l="60111" t="65008" r="34524" b="20268"/>
        <a:stretch/>
      </xdr:blipFill>
      <xdr:spPr>
        <a:xfrm>
          <a:off x="733426" y="27031396"/>
          <a:ext cx="352424" cy="544034"/>
        </a:xfrm>
        <a:prstGeom prst="rect">
          <a:avLst/>
        </a:prstGeom>
      </xdr:spPr>
    </xdr:pic>
    <xdr:clientData/>
  </xdr:twoCellAnchor>
  <xdr:twoCellAnchor editAs="oneCell">
    <xdr:from>
      <xdr:col>1</xdr:col>
      <xdr:colOff>227729</xdr:colOff>
      <xdr:row>44</xdr:row>
      <xdr:rowOff>57150</xdr:rowOff>
    </xdr:from>
    <xdr:to>
      <xdr:col>1</xdr:col>
      <xdr:colOff>581895</xdr:colOff>
      <xdr:row>44</xdr:row>
      <xdr:rowOff>552450</xdr:rowOff>
    </xdr:to>
    <xdr:pic>
      <xdr:nvPicPr>
        <xdr:cNvPr id="42" name="Resim 41">
          <a:extLst>
            <a:ext uri="{FF2B5EF4-FFF2-40B4-BE49-F238E27FC236}">
              <a16:creationId xmlns:a16="http://schemas.microsoft.com/office/drawing/2014/main" id="{D13E6E37-F5A2-48AE-B6FE-E9C9410D20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32869" t="17028" r="61350" b="68597"/>
        <a:stretch/>
      </xdr:blipFill>
      <xdr:spPr>
        <a:xfrm>
          <a:off x="770654" y="26393775"/>
          <a:ext cx="354166" cy="495300"/>
        </a:xfrm>
        <a:prstGeom prst="rect">
          <a:avLst/>
        </a:prstGeom>
      </xdr:spPr>
    </xdr:pic>
    <xdr:clientData/>
  </xdr:twoCellAnchor>
  <xdr:twoCellAnchor editAs="oneCell">
    <xdr:from>
      <xdr:col>1</xdr:col>
      <xdr:colOff>138263</xdr:colOff>
      <xdr:row>46</xdr:row>
      <xdr:rowOff>28576</xdr:rowOff>
    </xdr:from>
    <xdr:to>
      <xdr:col>1</xdr:col>
      <xdr:colOff>547537</xdr:colOff>
      <xdr:row>46</xdr:row>
      <xdr:rowOff>609600</xdr:rowOff>
    </xdr:to>
    <xdr:pic>
      <xdr:nvPicPr>
        <xdr:cNvPr id="43" name="Resim 42">
          <a:extLst>
            <a:ext uri="{FF2B5EF4-FFF2-40B4-BE49-F238E27FC236}">
              <a16:creationId xmlns:a16="http://schemas.microsoft.com/office/drawing/2014/main" id="{58AA6F34-08E8-42DD-97D3-A923D83F88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59694" t="16854" r="34472" b="68422"/>
        <a:stretch/>
      </xdr:blipFill>
      <xdr:spPr>
        <a:xfrm>
          <a:off x="681188" y="27698701"/>
          <a:ext cx="409274" cy="581024"/>
        </a:xfrm>
        <a:prstGeom prst="rect">
          <a:avLst/>
        </a:prstGeom>
      </xdr:spPr>
    </xdr:pic>
    <xdr:clientData/>
  </xdr:twoCellAnchor>
  <xdr:twoCellAnchor editAs="oneCell">
    <xdr:from>
      <xdr:col>1</xdr:col>
      <xdr:colOff>94703</xdr:colOff>
      <xdr:row>49</xdr:row>
      <xdr:rowOff>104776</xdr:rowOff>
    </xdr:from>
    <xdr:to>
      <xdr:col>1</xdr:col>
      <xdr:colOff>619673</xdr:colOff>
      <xdr:row>49</xdr:row>
      <xdr:rowOff>552450</xdr:rowOff>
    </xdr:to>
    <xdr:pic>
      <xdr:nvPicPr>
        <xdr:cNvPr id="44" name="Resim 43">
          <a:extLst>
            <a:ext uri="{FF2B5EF4-FFF2-40B4-BE49-F238E27FC236}">
              <a16:creationId xmlns:a16="http://schemas.microsoft.com/office/drawing/2014/main" id="{D7E2BBA9-A5EB-45FE-ABF8-B04882A74B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60111" t="36486" r="31398" b="50642"/>
        <a:stretch/>
      </xdr:blipFill>
      <xdr:spPr>
        <a:xfrm>
          <a:off x="637628" y="29775151"/>
          <a:ext cx="524970" cy="44767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48</xdr:row>
      <xdr:rowOff>68832</xdr:rowOff>
    </xdr:from>
    <xdr:to>
      <xdr:col>1</xdr:col>
      <xdr:colOff>609601</xdr:colOff>
      <xdr:row>48</xdr:row>
      <xdr:rowOff>588394</xdr:rowOff>
    </xdr:to>
    <xdr:pic>
      <xdr:nvPicPr>
        <xdr:cNvPr id="45" name="Resim 44">
          <a:extLst>
            <a:ext uri="{FF2B5EF4-FFF2-40B4-BE49-F238E27FC236}">
              <a16:creationId xmlns:a16="http://schemas.microsoft.com/office/drawing/2014/main" id="{57A3EDCE-2A2A-4670-A16C-D99E9734A7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32295" t="36300" r="59422" b="50087"/>
        <a:stretch/>
      </xdr:blipFill>
      <xdr:spPr>
        <a:xfrm>
          <a:off x="590550" y="29072457"/>
          <a:ext cx="561976" cy="51956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47</xdr:row>
      <xdr:rowOff>117475</xdr:rowOff>
    </xdr:from>
    <xdr:to>
      <xdr:col>1</xdr:col>
      <xdr:colOff>600076</xdr:colOff>
      <xdr:row>47</xdr:row>
      <xdr:rowOff>577851</xdr:rowOff>
    </xdr:to>
    <xdr:pic>
      <xdr:nvPicPr>
        <xdr:cNvPr id="46" name="Resim 45">
          <a:extLst>
            <a:ext uri="{FF2B5EF4-FFF2-40B4-BE49-F238E27FC236}">
              <a16:creationId xmlns:a16="http://schemas.microsoft.com/office/drawing/2014/main" id="{EB630049-4A1D-4875-B32E-5412D9290C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46360" t="36301" r="45358" b="50271"/>
        <a:stretch/>
      </xdr:blipFill>
      <xdr:spPr>
        <a:xfrm>
          <a:off x="638175" y="28454350"/>
          <a:ext cx="504826" cy="460376"/>
        </a:xfrm>
        <a:prstGeom prst="rect">
          <a:avLst/>
        </a:prstGeom>
      </xdr:spPr>
    </xdr:pic>
    <xdr:clientData/>
  </xdr:twoCellAnchor>
  <xdr:twoCellAnchor editAs="oneCell">
    <xdr:from>
      <xdr:col>1</xdr:col>
      <xdr:colOff>221456</xdr:colOff>
      <xdr:row>51</xdr:row>
      <xdr:rowOff>95250</xdr:rowOff>
    </xdr:from>
    <xdr:to>
      <xdr:col>1</xdr:col>
      <xdr:colOff>531018</xdr:colOff>
      <xdr:row>51</xdr:row>
      <xdr:rowOff>571500</xdr:rowOff>
    </xdr:to>
    <xdr:pic>
      <xdr:nvPicPr>
        <xdr:cNvPr id="47" name="Resim 46">
          <a:extLst>
            <a:ext uri="{FF2B5EF4-FFF2-40B4-BE49-F238E27FC236}">
              <a16:creationId xmlns:a16="http://schemas.microsoft.com/office/drawing/2014/main" id="{47D8225E-423B-48DD-AACB-3C717D7966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32243" t="56025" r="63017" b="31010"/>
        <a:stretch/>
      </xdr:blipFill>
      <xdr:spPr>
        <a:xfrm>
          <a:off x="764381" y="31099125"/>
          <a:ext cx="309562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220807</xdr:colOff>
      <xdr:row>50</xdr:row>
      <xdr:rowOff>38101</xdr:rowOff>
    </xdr:from>
    <xdr:to>
      <xdr:col>1</xdr:col>
      <xdr:colOff>541193</xdr:colOff>
      <xdr:row>50</xdr:row>
      <xdr:rowOff>663575</xdr:rowOff>
    </xdr:to>
    <xdr:pic>
      <xdr:nvPicPr>
        <xdr:cNvPr id="48" name="Resim 47">
          <a:extLst>
            <a:ext uri="{FF2B5EF4-FFF2-40B4-BE49-F238E27FC236}">
              <a16:creationId xmlns:a16="http://schemas.microsoft.com/office/drawing/2014/main" id="{37C0CEA8-EF8E-4A77-9BB4-652CB13644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46307" t="55747" r="49838" b="31010"/>
        <a:stretch/>
      </xdr:blipFill>
      <xdr:spPr>
        <a:xfrm>
          <a:off x="763732" y="30375226"/>
          <a:ext cx="320386" cy="625474"/>
        </a:xfrm>
        <a:prstGeom prst="rect">
          <a:avLst/>
        </a:prstGeom>
      </xdr:spPr>
    </xdr:pic>
    <xdr:clientData/>
  </xdr:twoCellAnchor>
  <xdr:twoCellAnchor editAs="oneCell">
    <xdr:from>
      <xdr:col>1</xdr:col>
      <xdr:colOff>200389</xdr:colOff>
      <xdr:row>53</xdr:row>
      <xdr:rowOff>47626</xdr:rowOff>
    </xdr:from>
    <xdr:to>
      <xdr:col>1</xdr:col>
      <xdr:colOff>533037</xdr:colOff>
      <xdr:row>53</xdr:row>
      <xdr:rowOff>635000</xdr:rowOff>
    </xdr:to>
    <xdr:pic>
      <xdr:nvPicPr>
        <xdr:cNvPr id="49" name="Resim 48">
          <a:extLst>
            <a:ext uri="{FF2B5EF4-FFF2-40B4-BE49-F238E27FC236}">
              <a16:creationId xmlns:a16="http://schemas.microsoft.com/office/drawing/2014/main" id="{BE407A2A-6BA2-45BA-96BB-BB449CEAC0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33754" t="75380" r="62339" b="12489"/>
        <a:stretch/>
      </xdr:blipFill>
      <xdr:spPr>
        <a:xfrm>
          <a:off x="743314" y="32385001"/>
          <a:ext cx="332648" cy="587374"/>
        </a:xfrm>
        <a:prstGeom prst="rect">
          <a:avLst/>
        </a:prstGeom>
      </xdr:spPr>
    </xdr:pic>
    <xdr:clientData/>
  </xdr:twoCellAnchor>
  <xdr:twoCellAnchor editAs="oneCell">
    <xdr:from>
      <xdr:col>1</xdr:col>
      <xdr:colOff>172641</xdr:colOff>
      <xdr:row>52</xdr:row>
      <xdr:rowOff>38099</xdr:rowOff>
    </xdr:from>
    <xdr:to>
      <xdr:col>1</xdr:col>
      <xdr:colOff>541735</xdr:colOff>
      <xdr:row>52</xdr:row>
      <xdr:rowOff>635001</xdr:rowOff>
    </xdr:to>
    <xdr:pic>
      <xdr:nvPicPr>
        <xdr:cNvPr id="50" name="Resim 49">
          <a:extLst>
            <a:ext uri="{FF2B5EF4-FFF2-40B4-BE49-F238E27FC236}">
              <a16:creationId xmlns:a16="http://schemas.microsoft.com/office/drawing/2014/main" id="{97365897-A0DC-4B63-89D9-08ABAA17B0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47193" t="75472" r="48379" b="11933"/>
        <a:stretch/>
      </xdr:blipFill>
      <xdr:spPr>
        <a:xfrm>
          <a:off x="715566" y="31708724"/>
          <a:ext cx="369094" cy="59690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57</xdr:row>
      <xdr:rowOff>35718</xdr:rowOff>
    </xdr:from>
    <xdr:to>
      <xdr:col>1</xdr:col>
      <xdr:colOff>609600</xdr:colOff>
      <xdr:row>57</xdr:row>
      <xdr:rowOff>592932</xdr:rowOff>
    </xdr:to>
    <xdr:pic>
      <xdr:nvPicPr>
        <xdr:cNvPr id="51" name="Resim 50">
          <a:extLst>
            <a:ext uri="{FF2B5EF4-FFF2-40B4-BE49-F238E27FC236}">
              <a16:creationId xmlns:a16="http://schemas.microsoft.com/office/drawing/2014/main" id="{A3F47B1F-1B6D-46E3-9723-F4A79B57F1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33077" t="13705" r="59422" b="71849"/>
        <a:stretch/>
      </xdr:blipFill>
      <xdr:spPr>
        <a:xfrm>
          <a:off x="638175" y="34392393"/>
          <a:ext cx="514350" cy="557214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56</xdr:row>
      <xdr:rowOff>72853</xdr:rowOff>
    </xdr:from>
    <xdr:to>
      <xdr:col>1</xdr:col>
      <xdr:colOff>609600</xdr:colOff>
      <xdr:row>56</xdr:row>
      <xdr:rowOff>574847</xdr:rowOff>
    </xdr:to>
    <xdr:pic>
      <xdr:nvPicPr>
        <xdr:cNvPr id="52" name="Resim 51">
          <a:extLst>
            <a:ext uri="{FF2B5EF4-FFF2-40B4-BE49-F238E27FC236}">
              <a16:creationId xmlns:a16="http://schemas.microsoft.com/office/drawing/2014/main" id="{F97A4FF5-88F9-42AF-B777-7563AF2431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46828" t="13705" r="45462" b="71849"/>
        <a:stretch/>
      </xdr:blipFill>
      <xdr:spPr>
        <a:xfrm>
          <a:off x="676275" y="33772303"/>
          <a:ext cx="476250" cy="501994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61</xdr:row>
      <xdr:rowOff>32930</xdr:rowOff>
    </xdr:from>
    <xdr:to>
      <xdr:col>1</xdr:col>
      <xdr:colOff>628650</xdr:colOff>
      <xdr:row>61</xdr:row>
      <xdr:rowOff>576672</xdr:rowOff>
    </xdr:to>
    <xdr:pic>
      <xdr:nvPicPr>
        <xdr:cNvPr id="53" name="Resim 52">
          <a:extLst>
            <a:ext uri="{FF2B5EF4-FFF2-40B4-BE49-F238E27FC236}">
              <a16:creationId xmlns:a16="http://schemas.microsoft.com/office/drawing/2014/main" id="{B605F750-9CB6-4578-A070-6A10613EC4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/>
        <a:srcRect l="46309" t="19818" r="46398" b="66477"/>
        <a:stretch/>
      </xdr:blipFill>
      <xdr:spPr>
        <a:xfrm>
          <a:off x="657225" y="37018505"/>
          <a:ext cx="514350" cy="543742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62</xdr:row>
      <xdr:rowOff>52421</xdr:rowOff>
    </xdr:from>
    <xdr:to>
      <xdr:col>1</xdr:col>
      <xdr:colOff>628650</xdr:colOff>
      <xdr:row>62</xdr:row>
      <xdr:rowOff>614329</xdr:rowOff>
    </xdr:to>
    <xdr:pic>
      <xdr:nvPicPr>
        <xdr:cNvPr id="54" name="Resim 53">
          <a:extLst>
            <a:ext uri="{FF2B5EF4-FFF2-40B4-BE49-F238E27FC236}">
              <a16:creationId xmlns:a16="http://schemas.microsoft.com/office/drawing/2014/main" id="{925BD74B-74BB-48E4-8353-3F11A5E906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/>
        <a:srcRect l="32557" t="19170" r="59993" b="67125"/>
        <a:stretch/>
      </xdr:blipFill>
      <xdr:spPr>
        <a:xfrm>
          <a:off x="628651" y="37695221"/>
          <a:ext cx="542924" cy="561908"/>
        </a:xfrm>
        <a:prstGeom prst="rect">
          <a:avLst/>
        </a:prstGeom>
      </xdr:spPr>
    </xdr:pic>
    <xdr:clientData/>
  </xdr:twoCellAnchor>
  <xdr:twoCellAnchor editAs="oneCell">
    <xdr:from>
      <xdr:col>1</xdr:col>
      <xdr:colOff>41027</xdr:colOff>
      <xdr:row>64</xdr:row>
      <xdr:rowOff>142876</xdr:rowOff>
    </xdr:from>
    <xdr:to>
      <xdr:col>1</xdr:col>
      <xdr:colOff>692399</xdr:colOff>
      <xdr:row>64</xdr:row>
      <xdr:rowOff>571500</xdr:rowOff>
    </xdr:to>
    <xdr:pic>
      <xdr:nvPicPr>
        <xdr:cNvPr id="55" name="Resim 54">
          <a:extLst>
            <a:ext uri="{FF2B5EF4-FFF2-40B4-BE49-F238E27FC236}">
              <a16:creationId xmlns:a16="http://schemas.microsoft.com/office/drawing/2014/main" id="{4C5F21BC-B460-412F-B310-54B2080E46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/>
        <a:srcRect l="58290" t="39913" r="31656" b="48326"/>
        <a:stretch/>
      </xdr:blipFill>
      <xdr:spPr>
        <a:xfrm>
          <a:off x="583952" y="39100126"/>
          <a:ext cx="651372" cy="428624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68</xdr:row>
      <xdr:rowOff>169313</xdr:rowOff>
    </xdr:from>
    <xdr:to>
      <xdr:col>1</xdr:col>
      <xdr:colOff>638176</xdr:colOff>
      <xdr:row>68</xdr:row>
      <xdr:rowOff>478387</xdr:rowOff>
    </xdr:to>
    <xdr:pic>
      <xdr:nvPicPr>
        <xdr:cNvPr id="56" name="Resim 55">
          <a:extLst>
            <a:ext uri="{FF2B5EF4-FFF2-40B4-BE49-F238E27FC236}">
              <a16:creationId xmlns:a16="http://schemas.microsoft.com/office/drawing/2014/main" id="{33F7E219-99F6-4D79-9C7B-7967FFC1BF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/>
        <a:srcRect l="30994" t="78344" r="57858" b="10174"/>
        <a:stretch/>
      </xdr:blipFill>
      <xdr:spPr>
        <a:xfrm>
          <a:off x="647699" y="41755463"/>
          <a:ext cx="533402" cy="309074"/>
        </a:xfrm>
        <a:prstGeom prst="rect">
          <a:avLst/>
        </a:prstGeom>
      </xdr:spPr>
    </xdr:pic>
    <xdr:clientData/>
  </xdr:twoCellAnchor>
  <xdr:twoCellAnchor editAs="oneCell">
    <xdr:from>
      <xdr:col>1</xdr:col>
      <xdr:colOff>109110</xdr:colOff>
      <xdr:row>66</xdr:row>
      <xdr:rowOff>152400</xdr:rowOff>
    </xdr:from>
    <xdr:to>
      <xdr:col>1</xdr:col>
      <xdr:colOff>605266</xdr:colOff>
      <xdr:row>66</xdr:row>
      <xdr:rowOff>476250</xdr:rowOff>
    </xdr:to>
    <xdr:pic>
      <xdr:nvPicPr>
        <xdr:cNvPr id="57" name="Resim 56">
          <a:extLst>
            <a:ext uri="{FF2B5EF4-FFF2-40B4-BE49-F238E27FC236}">
              <a16:creationId xmlns:a16="http://schemas.microsoft.com/office/drawing/2014/main" id="{181434CD-1F5F-4EA5-BC1A-75CD60D798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/>
        <a:srcRect l="30995" t="57507" r="56764" b="28047"/>
        <a:stretch/>
      </xdr:blipFill>
      <xdr:spPr>
        <a:xfrm>
          <a:off x="652035" y="40424100"/>
          <a:ext cx="496156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65</xdr:row>
      <xdr:rowOff>120423</xdr:rowOff>
    </xdr:from>
    <xdr:to>
      <xdr:col>1</xdr:col>
      <xdr:colOff>647700</xdr:colOff>
      <xdr:row>65</xdr:row>
      <xdr:rowOff>508227</xdr:rowOff>
    </xdr:to>
    <xdr:pic>
      <xdr:nvPicPr>
        <xdr:cNvPr id="58" name="Resim 57">
          <a:extLst>
            <a:ext uri="{FF2B5EF4-FFF2-40B4-BE49-F238E27FC236}">
              <a16:creationId xmlns:a16="http://schemas.microsoft.com/office/drawing/2014/main" id="{A21205CB-269C-486B-B0C5-838068AEC7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/>
        <a:srcRect l="44903" t="57322" r="43429" b="28602"/>
        <a:stretch/>
      </xdr:blipFill>
      <xdr:spPr>
        <a:xfrm>
          <a:off x="619125" y="39734898"/>
          <a:ext cx="571500" cy="38780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67</xdr:row>
      <xdr:rowOff>128847</xdr:rowOff>
    </xdr:from>
    <xdr:to>
      <xdr:col>2</xdr:col>
      <xdr:colOff>0</xdr:colOff>
      <xdr:row>67</xdr:row>
      <xdr:rowOff>499803</xdr:rowOff>
    </xdr:to>
    <xdr:pic>
      <xdr:nvPicPr>
        <xdr:cNvPr id="59" name="Resim 58">
          <a:extLst>
            <a:ext uri="{FF2B5EF4-FFF2-40B4-BE49-F238E27FC236}">
              <a16:creationId xmlns:a16="http://schemas.microsoft.com/office/drawing/2014/main" id="{6B40402F-FEE2-4791-8586-04C2ED6B38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/>
        <a:srcRect l="44382" t="77788" r="44158" b="10544"/>
        <a:stretch/>
      </xdr:blipFill>
      <xdr:spPr>
        <a:xfrm>
          <a:off x="590550" y="41057772"/>
          <a:ext cx="647700" cy="37095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70</xdr:row>
      <xdr:rowOff>165196</xdr:rowOff>
    </xdr:from>
    <xdr:to>
      <xdr:col>1</xdr:col>
      <xdr:colOff>647700</xdr:colOff>
      <xdr:row>70</xdr:row>
      <xdr:rowOff>520604</xdr:rowOff>
    </xdr:to>
    <xdr:pic>
      <xdr:nvPicPr>
        <xdr:cNvPr id="60" name="Resim 59">
          <a:extLst>
            <a:ext uri="{FF2B5EF4-FFF2-40B4-BE49-F238E27FC236}">
              <a16:creationId xmlns:a16="http://schemas.microsoft.com/office/drawing/2014/main" id="{A576C5B5-9796-424B-9EBB-7ED528E1AB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/>
        <a:srcRect l="27868" t="25467" r="59995" b="61754"/>
        <a:stretch/>
      </xdr:blipFill>
      <xdr:spPr>
        <a:xfrm>
          <a:off x="590551" y="43065796"/>
          <a:ext cx="600074" cy="355408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69</xdr:row>
      <xdr:rowOff>169545</xdr:rowOff>
    </xdr:from>
    <xdr:to>
      <xdr:col>1</xdr:col>
      <xdr:colOff>581025</xdr:colOff>
      <xdr:row>69</xdr:row>
      <xdr:rowOff>430531</xdr:rowOff>
    </xdr:to>
    <xdr:pic>
      <xdr:nvPicPr>
        <xdr:cNvPr id="61" name="Resim 60">
          <a:extLst>
            <a:ext uri="{FF2B5EF4-FFF2-40B4-BE49-F238E27FC236}">
              <a16:creationId xmlns:a16="http://schemas.microsoft.com/office/drawing/2014/main" id="{5A7DFCEB-AB58-444D-8CD9-C47AAD32F6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/>
        <a:srcRect l="43182" t="25652" r="45358" b="61661"/>
        <a:stretch/>
      </xdr:blipFill>
      <xdr:spPr>
        <a:xfrm>
          <a:off x="704850" y="42412920"/>
          <a:ext cx="419100" cy="260986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71</xdr:row>
      <xdr:rowOff>36513</xdr:rowOff>
    </xdr:from>
    <xdr:to>
      <xdr:col>1</xdr:col>
      <xdr:colOff>609600</xdr:colOff>
      <xdr:row>71</xdr:row>
      <xdr:rowOff>525463</xdr:rowOff>
    </xdr:to>
    <xdr:pic>
      <xdr:nvPicPr>
        <xdr:cNvPr id="62" name="Resim 61">
          <a:extLst>
            <a:ext uri="{FF2B5EF4-FFF2-40B4-BE49-F238E27FC236}">
              <a16:creationId xmlns:a16="http://schemas.microsoft.com/office/drawing/2014/main" id="{C4D3E898-BB3F-4DC7-96B4-D86E18F6D4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/>
        <a:srcRect l="28650" t="32411" r="63224" b="54346"/>
        <a:stretch/>
      </xdr:blipFill>
      <xdr:spPr>
        <a:xfrm>
          <a:off x="619125" y="43594338"/>
          <a:ext cx="533400" cy="4889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74</xdr:row>
      <xdr:rowOff>68936</xdr:rowOff>
    </xdr:from>
    <xdr:to>
      <xdr:col>1</xdr:col>
      <xdr:colOff>638175</xdr:colOff>
      <xdr:row>74</xdr:row>
      <xdr:rowOff>512090</xdr:rowOff>
    </xdr:to>
    <xdr:pic>
      <xdr:nvPicPr>
        <xdr:cNvPr id="63" name="Resim 62">
          <a:extLst>
            <a:ext uri="{FF2B5EF4-FFF2-40B4-BE49-F238E27FC236}">
              <a16:creationId xmlns:a16="http://schemas.microsoft.com/office/drawing/2014/main" id="{2B9FDC1A-E3B8-4324-8831-6087B1AFA9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/>
        <a:srcRect l="44016" t="55656" r="46764" b="31843"/>
        <a:stretch/>
      </xdr:blipFill>
      <xdr:spPr>
        <a:xfrm>
          <a:off x="600076" y="45598436"/>
          <a:ext cx="581024" cy="443154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76</xdr:row>
      <xdr:rowOff>85724</xdr:rowOff>
    </xdr:from>
    <xdr:to>
      <xdr:col>1</xdr:col>
      <xdr:colOff>666750</xdr:colOff>
      <xdr:row>76</xdr:row>
      <xdr:rowOff>581025</xdr:rowOff>
    </xdr:to>
    <xdr:pic>
      <xdr:nvPicPr>
        <xdr:cNvPr id="64" name="Resim 63">
          <a:extLst>
            <a:ext uri="{FF2B5EF4-FFF2-40B4-BE49-F238E27FC236}">
              <a16:creationId xmlns:a16="http://schemas.microsoft.com/office/drawing/2014/main" id="{CA01D39A-8046-4C02-A2E9-0FCCD1882E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/>
        <a:srcRect l="42506" t="79753" r="51020" b="12924"/>
        <a:stretch/>
      </xdr:blipFill>
      <xdr:spPr>
        <a:xfrm>
          <a:off x="619125" y="46929674"/>
          <a:ext cx="590550" cy="49530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72</xdr:row>
      <xdr:rowOff>11181</xdr:rowOff>
    </xdr:from>
    <xdr:to>
      <xdr:col>1</xdr:col>
      <xdr:colOff>685801</xdr:colOff>
      <xdr:row>72</xdr:row>
      <xdr:rowOff>560319</xdr:rowOff>
    </xdr:to>
    <xdr:pic>
      <xdr:nvPicPr>
        <xdr:cNvPr id="65" name="Resim 64">
          <a:extLst>
            <a:ext uri="{FF2B5EF4-FFF2-40B4-BE49-F238E27FC236}">
              <a16:creationId xmlns:a16="http://schemas.microsoft.com/office/drawing/2014/main" id="{66C4C134-5C1B-455A-A791-17FB3B13FD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/>
        <a:srcRect l="44329" t="32318" r="46086" b="53235"/>
        <a:stretch/>
      </xdr:blipFill>
      <xdr:spPr>
        <a:xfrm>
          <a:off x="581024" y="44226231"/>
          <a:ext cx="647702" cy="549138"/>
        </a:xfrm>
        <a:prstGeom prst="rect">
          <a:avLst/>
        </a:prstGeom>
      </xdr:spPr>
    </xdr:pic>
    <xdr:clientData/>
  </xdr:twoCellAnchor>
  <xdr:twoCellAnchor editAs="oneCell">
    <xdr:from>
      <xdr:col>1</xdr:col>
      <xdr:colOff>34881</xdr:colOff>
      <xdr:row>73</xdr:row>
      <xdr:rowOff>38100</xdr:rowOff>
    </xdr:from>
    <xdr:to>
      <xdr:col>1</xdr:col>
      <xdr:colOff>650921</xdr:colOff>
      <xdr:row>73</xdr:row>
      <xdr:rowOff>571500</xdr:rowOff>
    </xdr:to>
    <xdr:pic>
      <xdr:nvPicPr>
        <xdr:cNvPr id="66" name="Resim 65">
          <a:extLst>
            <a:ext uri="{FF2B5EF4-FFF2-40B4-BE49-F238E27FC236}">
              <a16:creationId xmlns:a16="http://schemas.microsoft.com/office/drawing/2014/main" id="{304BF9AD-C74E-462A-8BD5-923AFC7385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/>
        <a:srcRect l="29378" t="54637" r="62079" b="32213"/>
        <a:stretch/>
      </xdr:blipFill>
      <xdr:spPr>
        <a:xfrm>
          <a:off x="577806" y="44910375"/>
          <a:ext cx="616040" cy="533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75</xdr:row>
      <xdr:rowOff>57150</xdr:rowOff>
    </xdr:from>
    <xdr:to>
      <xdr:col>1</xdr:col>
      <xdr:colOff>666750</xdr:colOff>
      <xdr:row>75</xdr:row>
      <xdr:rowOff>533400</xdr:rowOff>
    </xdr:to>
    <xdr:pic>
      <xdr:nvPicPr>
        <xdr:cNvPr id="67" name="Resim 66">
          <a:extLst>
            <a:ext uri="{FF2B5EF4-FFF2-40B4-BE49-F238E27FC236}">
              <a16:creationId xmlns:a16="http://schemas.microsoft.com/office/drawing/2014/main" id="{E68F0688-27F6-45FB-A82E-9E4D11578B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/>
        <a:srcRect l="27139" t="79766" r="66402" b="12873"/>
        <a:stretch/>
      </xdr:blipFill>
      <xdr:spPr>
        <a:xfrm>
          <a:off x="600075" y="46243875"/>
          <a:ext cx="609600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100600</xdr:colOff>
      <xdr:row>77</xdr:row>
      <xdr:rowOff>47625</xdr:rowOff>
    </xdr:from>
    <xdr:to>
      <xdr:col>1</xdr:col>
      <xdr:colOff>651876</xdr:colOff>
      <xdr:row>77</xdr:row>
      <xdr:rowOff>523875</xdr:rowOff>
    </xdr:to>
    <xdr:pic>
      <xdr:nvPicPr>
        <xdr:cNvPr id="68" name="Resim 67">
          <a:extLst>
            <a:ext uri="{FF2B5EF4-FFF2-40B4-BE49-F238E27FC236}">
              <a16:creationId xmlns:a16="http://schemas.microsoft.com/office/drawing/2014/main" id="{B1D119CA-A79D-49CA-AC4D-303953DE8F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/>
        <a:srcRect l="28910" t="44913" r="62287" b="41567"/>
        <a:stretch/>
      </xdr:blipFill>
      <xdr:spPr>
        <a:xfrm>
          <a:off x="643525" y="47548800"/>
          <a:ext cx="551276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70411</xdr:colOff>
      <xdr:row>79</xdr:row>
      <xdr:rowOff>140279</xdr:rowOff>
    </xdr:from>
    <xdr:to>
      <xdr:col>1</xdr:col>
      <xdr:colOff>638175</xdr:colOff>
      <xdr:row>80</xdr:row>
      <xdr:rowOff>212147</xdr:rowOff>
    </xdr:to>
    <xdr:pic>
      <xdr:nvPicPr>
        <xdr:cNvPr id="69" name="Resim 68">
          <a:extLst>
            <a:ext uri="{FF2B5EF4-FFF2-40B4-BE49-F238E27FC236}">
              <a16:creationId xmlns:a16="http://schemas.microsoft.com/office/drawing/2014/main" id="{B4AB32F3-4C49-4B0C-8055-027B38885D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/>
        <a:srcRect l="58392" t="44450" r="30173" b="41382"/>
        <a:stretch/>
      </xdr:blipFill>
      <xdr:spPr>
        <a:xfrm>
          <a:off x="613336" y="48955904"/>
          <a:ext cx="567764" cy="395718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78</xdr:row>
      <xdr:rowOff>69764</xdr:rowOff>
    </xdr:from>
    <xdr:to>
      <xdr:col>1</xdr:col>
      <xdr:colOff>581025</xdr:colOff>
      <xdr:row>78</xdr:row>
      <xdr:rowOff>558886</xdr:rowOff>
    </xdr:to>
    <xdr:pic>
      <xdr:nvPicPr>
        <xdr:cNvPr id="70" name="Resim 69">
          <a:extLst>
            <a:ext uri="{FF2B5EF4-FFF2-40B4-BE49-F238E27FC236}">
              <a16:creationId xmlns:a16="http://schemas.microsoft.com/office/drawing/2014/main" id="{B81DDBEE-EB6B-4E19-8F54-5B4C657054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/>
        <a:srcRect l="44745" t="44635" r="47546" b="41289"/>
        <a:stretch/>
      </xdr:blipFill>
      <xdr:spPr>
        <a:xfrm>
          <a:off x="647700" y="48228164"/>
          <a:ext cx="476250" cy="489122"/>
        </a:xfrm>
        <a:prstGeom prst="rect">
          <a:avLst/>
        </a:prstGeom>
      </xdr:spPr>
    </xdr:pic>
    <xdr:clientData/>
  </xdr:twoCellAnchor>
  <xdr:twoCellAnchor editAs="oneCell">
    <xdr:from>
      <xdr:col>1</xdr:col>
      <xdr:colOff>127624</xdr:colOff>
      <xdr:row>84</xdr:row>
      <xdr:rowOff>95251</xdr:rowOff>
    </xdr:from>
    <xdr:to>
      <xdr:col>1</xdr:col>
      <xdr:colOff>605800</xdr:colOff>
      <xdr:row>84</xdr:row>
      <xdr:rowOff>523875</xdr:rowOff>
    </xdr:to>
    <xdr:pic>
      <xdr:nvPicPr>
        <xdr:cNvPr id="71" name="Resim 70">
          <a:extLst>
            <a:ext uri="{FF2B5EF4-FFF2-40B4-BE49-F238E27FC236}">
              <a16:creationId xmlns:a16="http://schemas.microsoft.com/office/drawing/2014/main" id="{934E31F8-CEC1-47EE-A865-688DFE92E2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45058" t="20930" r="44889" b="63050"/>
        <a:stretch/>
      </xdr:blipFill>
      <xdr:spPr>
        <a:xfrm>
          <a:off x="670549" y="50949226"/>
          <a:ext cx="478176" cy="428624"/>
        </a:xfrm>
        <a:prstGeom prst="rect">
          <a:avLst/>
        </a:prstGeom>
      </xdr:spPr>
    </xdr:pic>
    <xdr:clientData/>
  </xdr:twoCellAnchor>
  <xdr:twoCellAnchor editAs="oneCell">
    <xdr:from>
      <xdr:col>1</xdr:col>
      <xdr:colOff>27702</xdr:colOff>
      <xdr:row>87</xdr:row>
      <xdr:rowOff>133351</xdr:rowOff>
    </xdr:from>
    <xdr:to>
      <xdr:col>1</xdr:col>
      <xdr:colOff>639048</xdr:colOff>
      <xdr:row>87</xdr:row>
      <xdr:rowOff>447675</xdr:rowOff>
    </xdr:to>
    <xdr:pic>
      <xdr:nvPicPr>
        <xdr:cNvPr id="72" name="Resim 71">
          <a:extLst>
            <a:ext uri="{FF2B5EF4-FFF2-40B4-BE49-F238E27FC236}">
              <a16:creationId xmlns:a16="http://schemas.microsoft.com/office/drawing/2014/main" id="{279E4326-3804-4C02-AC10-3FAA7B521B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29064" t="69083" r="59891" b="20823"/>
        <a:stretch/>
      </xdr:blipFill>
      <xdr:spPr>
        <a:xfrm>
          <a:off x="570627" y="53073301"/>
          <a:ext cx="611346" cy="314324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85</xdr:row>
      <xdr:rowOff>86560</xdr:rowOff>
    </xdr:from>
    <xdr:to>
      <xdr:col>1</xdr:col>
      <xdr:colOff>571501</xdr:colOff>
      <xdr:row>85</xdr:row>
      <xdr:rowOff>542090</xdr:rowOff>
    </xdr:to>
    <xdr:pic>
      <xdr:nvPicPr>
        <xdr:cNvPr id="73" name="Resim 72">
          <a:extLst>
            <a:ext uri="{FF2B5EF4-FFF2-40B4-BE49-F238E27FC236}">
              <a16:creationId xmlns:a16="http://schemas.microsoft.com/office/drawing/2014/main" id="{75C1D5BF-AE50-494D-B0C7-8305410F23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30421" t="42320" r="60672" b="41567"/>
        <a:stretch/>
      </xdr:blipFill>
      <xdr:spPr>
        <a:xfrm>
          <a:off x="666750" y="51635860"/>
          <a:ext cx="447676" cy="455530"/>
        </a:xfrm>
        <a:prstGeom prst="rect">
          <a:avLst/>
        </a:prstGeom>
      </xdr:spPr>
    </xdr:pic>
    <xdr:clientData/>
  </xdr:twoCellAnchor>
  <xdr:twoCellAnchor editAs="oneCell">
    <xdr:from>
      <xdr:col>1</xdr:col>
      <xdr:colOff>86894</xdr:colOff>
      <xdr:row>83</xdr:row>
      <xdr:rowOff>104774</xdr:rowOff>
    </xdr:from>
    <xdr:to>
      <xdr:col>1</xdr:col>
      <xdr:colOff>656056</xdr:colOff>
      <xdr:row>83</xdr:row>
      <xdr:rowOff>476250</xdr:rowOff>
    </xdr:to>
    <xdr:pic>
      <xdr:nvPicPr>
        <xdr:cNvPr id="74" name="Resim 73">
          <a:extLst>
            <a:ext uri="{FF2B5EF4-FFF2-40B4-BE49-F238E27FC236}">
              <a16:creationId xmlns:a16="http://schemas.microsoft.com/office/drawing/2014/main" id="{D5B5B075-7661-40DB-8BEB-ABCBB12176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28025" t="21578" r="58328" b="62587"/>
        <a:stretch/>
      </xdr:blipFill>
      <xdr:spPr>
        <a:xfrm>
          <a:off x="629819" y="50263424"/>
          <a:ext cx="569162" cy="371476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86</xdr:row>
      <xdr:rowOff>48589</xdr:rowOff>
    </xdr:from>
    <xdr:to>
      <xdr:col>1</xdr:col>
      <xdr:colOff>581026</xdr:colOff>
      <xdr:row>86</xdr:row>
      <xdr:rowOff>561011</xdr:rowOff>
    </xdr:to>
    <xdr:pic>
      <xdr:nvPicPr>
        <xdr:cNvPr id="75" name="Resim 74">
          <a:extLst>
            <a:ext uri="{FF2B5EF4-FFF2-40B4-BE49-F238E27FC236}">
              <a16:creationId xmlns:a16="http://schemas.microsoft.com/office/drawing/2014/main" id="{2E8235F0-CBC2-4CD8-B3FD-A0B40D77D8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45579" t="42691" r="46191" b="41567"/>
        <a:stretch/>
      </xdr:blipFill>
      <xdr:spPr>
        <a:xfrm>
          <a:off x="647699" y="52293214"/>
          <a:ext cx="476252" cy="51242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88</xdr:row>
      <xdr:rowOff>163387</xdr:rowOff>
    </xdr:from>
    <xdr:to>
      <xdr:col>1</xdr:col>
      <xdr:colOff>666750</xdr:colOff>
      <xdr:row>88</xdr:row>
      <xdr:rowOff>512889</xdr:rowOff>
    </xdr:to>
    <xdr:pic>
      <xdr:nvPicPr>
        <xdr:cNvPr id="76" name="Resim 75">
          <a:extLst>
            <a:ext uri="{FF2B5EF4-FFF2-40B4-BE49-F238E27FC236}">
              <a16:creationId xmlns:a16="http://schemas.microsoft.com/office/drawing/2014/main" id="{A90308CE-7B76-4F1C-826A-659359476D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43963" t="69175" r="45514" b="20731"/>
        <a:stretch/>
      </xdr:blipFill>
      <xdr:spPr>
        <a:xfrm>
          <a:off x="561975" y="53798662"/>
          <a:ext cx="647700" cy="349502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89</xdr:row>
      <xdr:rowOff>104776</xdr:rowOff>
    </xdr:from>
    <xdr:to>
      <xdr:col>1</xdr:col>
      <xdr:colOff>666750</xdr:colOff>
      <xdr:row>89</xdr:row>
      <xdr:rowOff>476250</xdr:rowOff>
    </xdr:to>
    <xdr:pic>
      <xdr:nvPicPr>
        <xdr:cNvPr id="77" name="Resim 76">
          <a:extLst>
            <a:ext uri="{FF2B5EF4-FFF2-40B4-BE49-F238E27FC236}">
              <a16:creationId xmlns:a16="http://schemas.microsoft.com/office/drawing/2014/main" id="{2D369B77-9964-4AFF-8074-CF2C766461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/>
        <a:srcRect l="28910" t="37134" r="58849" b="52772"/>
        <a:stretch/>
      </xdr:blipFill>
      <xdr:spPr>
        <a:xfrm>
          <a:off x="590551" y="54435376"/>
          <a:ext cx="619124" cy="371474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90</xdr:row>
      <xdr:rowOff>142875</xdr:rowOff>
    </xdr:from>
    <xdr:to>
      <xdr:col>2</xdr:col>
      <xdr:colOff>0</xdr:colOff>
      <xdr:row>90</xdr:row>
      <xdr:rowOff>504825</xdr:rowOff>
    </xdr:to>
    <xdr:pic>
      <xdr:nvPicPr>
        <xdr:cNvPr id="78" name="Resim 77">
          <a:extLst>
            <a:ext uri="{FF2B5EF4-FFF2-40B4-BE49-F238E27FC236}">
              <a16:creationId xmlns:a16="http://schemas.microsoft.com/office/drawing/2014/main" id="{FAE1018F-B105-4829-9EC2-75DABB8027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/>
        <a:srcRect l="44693" t="38245" r="43847" b="52310"/>
        <a:stretch/>
      </xdr:blipFill>
      <xdr:spPr>
        <a:xfrm>
          <a:off x="609600" y="55168800"/>
          <a:ext cx="628650" cy="3619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91</xdr:row>
      <xdr:rowOff>92921</xdr:rowOff>
    </xdr:from>
    <xdr:to>
      <xdr:col>1</xdr:col>
      <xdr:colOff>638175</xdr:colOff>
      <xdr:row>91</xdr:row>
      <xdr:rowOff>526205</xdr:rowOff>
    </xdr:to>
    <xdr:pic>
      <xdr:nvPicPr>
        <xdr:cNvPr id="79" name="Resim 78">
          <a:extLst>
            <a:ext uri="{FF2B5EF4-FFF2-40B4-BE49-F238E27FC236}">
              <a16:creationId xmlns:a16="http://schemas.microsoft.com/office/drawing/2014/main" id="{30D46A14-8F33-4EE2-B131-1E96DDA326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/>
        <a:srcRect l="29379" t="57044" r="58901" b="32307"/>
        <a:stretch/>
      </xdr:blipFill>
      <xdr:spPr>
        <a:xfrm>
          <a:off x="600074" y="55814171"/>
          <a:ext cx="581026" cy="43328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92</xdr:row>
      <xdr:rowOff>35224</xdr:rowOff>
    </xdr:from>
    <xdr:to>
      <xdr:col>1</xdr:col>
      <xdr:colOff>628650</xdr:colOff>
      <xdr:row>92</xdr:row>
      <xdr:rowOff>526752</xdr:rowOff>
    </xdr:to>
    <xdr:pic>
      <xdr:nvPicPr>
        <xdr:cNvPr id="80" name="Resim 79">
          <a:extLst>
            <a:ext uri="{FF2B5EF4-FFF2-40B4-BE49-F238E27FC236}">
              <a16:creationId xmlns:a16="http://schemas.microsoft.com/office/drawing/2014/main" id="{11D921A9-F86F-4D43-9E06-C0CAE51118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/>
        <a:srcRect l="44642" t="56860" r="43638" b="32306"/>
        <a:stretch/>
      </xdr:blipFill>
      <xdr:spPr>
        <a:xfrm>
          <a:off x="590551" y="56451799"/>
          <a:ext cx="581024" cy="491528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93</xdr:row>
      <xdr:rowOff>65099</xdr:rowOff>
    </xdr:from>
    <xdr:to>
      <xdr:col>1</xdr:col>
      <xdr:colOff>628650</xdr:colOff>
      <xdr:row>93</xdr:row>
      <xdr:rowOff>582601</xdr:rowOff>
    </xdr:to>
    <xdr:pic>
      <xdr:nvPicPr>
        <xdr:cNvPr id="81" name="Resim 80">
          <a:extLst>
            <a:ext uri="{FF2B5EF4-FFF2-40B4-BE49-F238E27FC236}">
              <a16:creationId xmlns:a16="http://schemas.microsoft.com/office/drawing/2014/main" id="{CCBBE85B-83AF-464C-87C0-1291882F0D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/>
        <a:srcRect l="33490" t="29989" r="59270" b="58157"/>
        <a:stretch/>
      </xdr:blipFill>
      <xdr:spPr>
        <a:xfrm>
          <a:off x="609601" y="57176999"/>
          <a:ext cx="561974" cy="517502"/>
        </a:xfrm>
        <a:prstGeom prst="rect">
          <a:avLst/>
        </a:prstGeom>
      </xdr:spPr>
    </xdr:pic>
    <xdr:clientData/>
  </xdr:twoCellAnchor>
  <xdr:twoCellAnchor editAs="oneCell">
    <xdr:from>
      <xdr:col>1</xdr:col>
      <xdr:colOff>66677</xdr:colOff>
      <xdr:row>94</xdr:row>
      <xdr:rowOff>66675</xdr:rowOff>
    </xdr:from>
    <xdr:to>
      <xdr:col>1</xdr:col>
      <xdr:colOff>561975</xdr:colOff>
      <xdr:row>94</xdr:row>
      <xdr:rowOff>495301</xdr:rowOff>
    </xdr:to>
    <xdr:pic>
      <xdr:nvPicPr>
        <xdr:cNvPr id="82" name="Resim 81">
          <a:extLst>
            <a:ext uri="{FF2B5EF4-FFF2-40B4-BE49-F238E27FC236}">
              <a16:creationId xmlns:a16="http://schemas.microsoft.com/office/drawing/2014/main" id="{A47A4E06-17B8-492D-AE4B-2994A7DEFA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/>
        <a:srcRect l="45469" t="34989" r="47239" b="58251"/>
        <a:stretch/>
      </xdr:blipFill>
      <xdr:spPr>
        <a:xfrm>
          <a:off x="609602" y="57873900"/>
          <a:ext cx="495298" cy="42862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95</xdr:row>
      <xdr:rowOff>28575</xdr:rowOff>
    </xdr:from>
    <xdr:to>
      <xdr:col>1</xdr:col>
      <xdr:colOff>638175</xdr:colOff>
      <xdr:row>95</xdr:row>
      <xdr:rowOff>561975</xdr:rowOff>
    </xdr:to>
    <xdr:pic>
      <xdr:nvPicPr>
        <xdr:cNvPr id="83" name="Resim 82">
          <a:extLst>
            <a:ext uri="{FF2B5EF4-FFF2-40B4-BE49-F238E27FC236}">
              <a16:creationId xmlns:a16="http://schemas.microsoft.com/office/drawing/2014/main" id="{C00F5FA1-70C3-4C5E-A030-6DC745A42A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/>
        <a:srcRect l="57604" t="30822" r="36510" b="57694"/>
        <a:stretch/>
      </xdr:blipFill>
      <xdr:spPr>
        <a:xfrm>
          <a:off x="600076" y="58531125"/>
          <a:ext cx="581024" cy="5334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96</xdr:row>
      <xdr:rowOff>53109</xdr:rowOff>
    </xdr:from>
    <xdr:to>
      <xdr:col>1</xdr:col>
      <xdr:colOff>638175</xdr:colOff>
      <xdr:row>96</xdr:row>
      <xdr:rowOff>585067</xdr:rowOff>
    </xdr:to>
    <xdr:pic>
      <xdr:nvPicPr>
        <xdr:cNvPr id="84" name="Resim 83">
          <a:extLst>
            <a:ext uri="{FF2B5EF4-FFF2-40B4-BE49-F238E27FC236}">
              <a16:creationId xmlns:a16="http://schemas.microsoft.com/office/drawing/2014/main" id="{1F3F308C-1B17-4A55-963F-1F7A0AAC7F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/>
        <a:srcRect l="33750" t="49158" r="59375" b="41859"/>
        <a:stretch/>
      </xdr:blipFill>
      <xdr:spPr>
        <a:xfrm>
          <a:off x="609600" y="59250984"/>
          <a:ext cx="571500" cy="53195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98</xdr:row>
      <xdr:rowOff>85725</xdr:rowOff>
    </xdr:from>
    <xdr:to>
      <xdr:col>1</xdr:col>
      <xdr:colOff>638175</xdr:colOff>
      <xdr:row>98</xdr:row>
      <xdr:rowOff>533401</xdr:rowOff>
    </xdr:to>
    <xdr:pic>
      <xdr:nvPicPr>
        <xdr:cNvPr id="85" name="Resim 84">
          <a:extLst>
            <a:ext uri="{FF2B5EF4-FFF2-40B4-BE49-F238E27FC236}">
              <a16:creationId xmlns:a16="http://schemas.microsoft.com/office/drawing/2014/main" id="{32ECB7F8-9324-4AFC-9BAD-FFD2BBD7E6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/>
        <a:srcRect l="58438" t="49992" r="34844" b="42692"/>
        <a:stretch/>
      </xdr:blipFill>
      <xdr:spPr>
        <a:xfrm>
          <a:off x="581026" y="60674250"/>
          <a:ext cx="600074" cy="44767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99</xdr:row>
      <xdr:rowOff>93009</xdr:rowOff>
    </xdr:from>
    <xdr:to>
      <xdr:col>1</xdr:col>
      <xdr:colOff>619125</xdr:colOff>
      <xdr:row>99</xdr:row>
      <xdr:rowOff>468967</xdr:rowOff>
    </xdr:to>
    <xdr:pic>
      <xdr:nvPicPr>
        <xdr:cNvPr id="86" name="Resim 85">
          <a:extLst>
            <a:ext uri="{FF2B5EF4-FFF2-40B4-BE49-F238E27FC236}">
              <a16:creationId xmlns:a16="http://schemas.microsoft.com/office/drawing/2014/main" id="{371B1CA2-A8F2-4A62-96BB-F9BA173CB1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/>
        <a:srcRect l="38906" t="66382" r="51354" b="22411"/>
        <a:stretch/>
      </xdr:blipFill>
      <xdr:spPr>
        <a:xfrm>
          <a:off x="581026" y="61376859"/>
          <a:ext cx="581024" cy="375958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97</xdr:row>
      <xdr:rowOff>55759</xdr:rowOff>
    </xdr:from>
    <xdr:to>
      <xdr:col>1</xdr:col>
      <xdr:colOff>666750</xdr:colOff>
      <xdr:row>97</xdr:row>
      <xdr:rowOff>544317</xdr:rowOff>
    </xdr:to>
    <xdr:pic>
      <xdr:nvPicPr>
        <xdr:cNvPr id="87" name="Resim 86">
          <a:extLst>
            <a:ext uri="{FF2B5EF4-FFF2-40B4-BE49-F238E27FC236}">
              <a16:creationId xmlns:a16="http://schemas.microsoft.com/office/drawing/2014/main" id="{BA4964FC-253C-43F9-8FA9-AFB64D2647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/>
        <a:srcRect l="44271" t="50177" r="45260" b="42878"/>
        <a:stretch/>
      </xdr:blipFill>
      <xdr:spPr>
        <a:xfrm>
          <a:off x="590551" y="59948959"/>
          <a:ext cx="619124" cy="488558"/>
        </a:xfrm>
        <a:prstGeom prst="rect">
          <a:avLst/>
        </a:prstGeom>
      </xdr:spPr>
    </xdr:pic>
    <xdr:clientData/>
  </xdr:twoCellAnchor>
  <xdr:twoCellAnchor editAs="oneCell">
    <xdr:from>
      <xdr:col>1</xdr:col>
      <xdr:colOff>61468</xdr:colOff>
      <xdr:row>100</xdr:row>
      <xdr:rowOff>57150</xdr:rowOff>
    </xdr:from>
    <xdr:to>
      <xdr:col>1</xdr:col>
      <xdr:colOff>633858</xdr:colOff>
      <xdr:row>100</xdr:row>
      <xdr:rowOff>533400</xdr:rowOff>
    </xdr:to>
    <xdr:pic>
      <xdr:nvPicPr>
        <xdr:cNvPr id="88" name="Resim 87">
          <a:extLst>
            <a:ext uri="{FF2B5EF4-FFF2-40B4-BE49-F238E27FC236}">
              <a16:creationId xmlns:a16="http://schemas.microsoft.com/office/drawing/2014/main" id="{6A1F27B7-37D5-4291-8F03-9B6C98AAF0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/>
        <a:srcRect l="53860" t="23614" r="41608" b="66940"/>
        <a:stretch/>
      </xdr:blipFill>
      <xdr:spPr>
        <a:xfrm>
          <a:off x="604393" y="62036325"/>
          <a:ext cx="572390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101</xdr:row>
      <xdr:rowOff>80855</xdr:rowOff>
    </xdr:from>
    <xdr:to>
      <xdr:col>1</xdr:col>
      <xdr:colOff>590550</xdr:colOff>
      <xdr:row>101</xdr:row>
      <xdr:rowOff>500171</xdr:rowOff>
    </xdr:to>
    <xdr:pic>
      <xdr:nvPicPr>
        <xdr:cNvPr id="89" name="Resim 88">
          <a:extLst>
            <a:ext uri="{FF2B5EF4-FFF2-40B4-BE49-F238E27FC236}">
              <a16:creationId xmlns:a16="http://schemas.microsoft.com/office/drawing/2014/main" id="{EFD7F8AD-19E3-4B4B-B742-9680DEA404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/>
        <a:srcRect l="33754" t="40376" r="57078" b="45827"/>
        <a:stretch/>
      </xdr:blipFill>
      <xdr:spPr>
        <a:xfrm>
          <a:off x="638175" y="62755355"/>
          <a:ext cx="495300" cy="419316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102</xdr:row>
      <xdr:rowOff>102325</xdr:rowOff>
    </xdr:from>
    <xdr:to>
      <xdr:col>1</xdr:col>
      <xdr:colOff>600076</xdr:colOff>
      <xdr:row>102</xdr:row>
      <xdr:rowOff>545375</xdr:rowOff>
    </xdr:to>
    <xdr:pic>
      <xdr:nvPicPr>
        <xdr:cNvPr id="90" name="Resim 89">
          <a:extLst>
            <a:ext uri="{FF2B5EF4-FFF2-40B4-BE49-F238E27FC236}">
              <a16:creationId xmlns:a16="http://schemas.microsoft.com/office/drawing/2014/main" id="{99C31639-E722-4BC8-9214-45E9299FD8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/>
        <a:srcRect l="45735" t="40468" r="45150" b="45827"/>
        <a:stretch/>
      </xdr:blipFill>
      <xdr:spPr>
        <a:xfrm>
          <a:off x="619125" y="63472150"/>
          <a:ext cx="523876" cy="4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104</xdr:row>
      <xdr:rowOff>53766</xdr:rowOff>
    </xdr:from>
    <xdr:to>
      <xdr:col>1</xdr:col>
      <xdr:colOff>657225</xdr:colOff>
      <xdr:row>104</xdr:row>
      <xdr:rowOff>574884</xdr:rowOff>
    </xdr:to>
    <xdr:pic>
      <xdr:nvPicPr>
        <xdr:cNvPr id="91" name="Resim 90">
          <a:extLst>
            <a:ext uri="{FF2B5EF4-FFF2-40B4-BE49-F238E27FC236}">
              <a16:creationId xmlns:a16="http://schemas.microsoft.com/office/drawing/2014/main" id="{481810A0-5CE6-4363-9792-DE94249558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/>
        <a:srcRect l="46360" t="58341" r="45723" b="29991"/>
        <a:stretch/>
      </xdr:blipFill>
      <xdr:spPr>
        <a:xfrm>
          <a:off x="571500" y="64814241"/>
          <a:ext cx="628650" cy="52111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103</xdr:row>
      <xdr:rowOff>91984</xdr:rowOff>
    </xdr:from>
    <xdr:to>
      <xdr:col>1</xdr:col>
      <xdr:colOff>657225</xdr:colOff>
      <xdr:row>103</xdr:row>
      <xdr:rowOff>527140</xdr:rowOff>
    </xdr:to>
    <xdr:pic>
      <xdr:nvPicPr>
        <xdr:cNvPr id="92" name="Resim 91">
          <a:extLst>
            <a:ext uri="{FF2B5EF4-FFF2-40B4-BE49-F238E27FC236}">
              <a16:creationId xmlns:a16="http://schemas.microsoft.com/office/drawing/2014/main" id="{DF8EA8B1-A900-4103-B24F-2C0104651D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/>
        <a:srcRect l="33650" t="58803" r="57235" b="29806"/>
        <a:stretch/>
      </xdr:blipFill>
      <xdr:spPr>
        <a:xfrm>
          <a:off x="581026" y="64157134"/>
          <a:ext cx="619124" cy="43515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105</xdr:row>
      <xdr:rowOff>68155</xdr:rowOff>
    </xdr:from>
    <xdr:to>
      <xdr:col>1</xdr:col>
      <xdr:colOff>619126</xdr:colOff>
      <xdr:row>105</xdr:row>
      <xdr:rowOff>550971</xdr:rowOff>
    </xdr:to>
    <xdr:pic>
      <xdr:nvPicPr>
        <xdr:cNvPr id="93" name="Resim 92">
          <a:extLst>
            <a:ext uri="{FF2B5EF4-FFF2-40B4-BE49-F238E27FC236}">
              <a16:creationId xmlns:a16="http://schemas.microsoft.com/office/drawing/2014/main" id="{AF9B0952-E620-4610-A52E-E14A2F48B3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/>
        <a:srcRect l="58549" t="59082" r="33742" b="29713"/>
        <a:stretch/>
      </xdr:blipFill>
      <xdr:spPr>
        <a:xfrm>
          <a:off x="571499" y="65523955"/>
          <a:ext cx="590552" cy="482816"/>
        </a:xfrm>
        <a:prstGeom prst="rect">
          <a:avLst/>
        </a:prstGeom>
      </xdr:spPr>
    </xdr:pic>
    <xdr:clientData/>
  </xdr:twoCellAnchor>
  <xdr:twoCellAnchor editAs="oneCell">
    <xdr:from>
      <xdr:col>1</xdr:col>
      <xdr:colOff>107623</xdr:colOff>
      <xdr:row>58</xdr:row>
      <xdr:rowOff>123825</xdr:rowOff>
    </xdr:from>
    <xdr:to>
      <xdr:col>1</xdr:col>
      <xdr:colOff>587624</xdr:colOff>
      <xdr:row>58</xdr:row>
      <xdr:rowOff>581025</xdr:rowOff>
    </xdr:to>
    <xdr:pic>
      <xdr:nvPicPr>
        <xdr:cNvPr id="94" name="Picture 34">
          <a:extLst>
            <a:ext uri="{FF2B5EF4-FFF2-40B4-BE49-F238E27FC236}">
              <a16:creationId xmlns:a16="http://schemas.microsoft.com/office/drawing/2014/main" id="{ED82D747-8EAD-4629-AC20-47BA1999B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650548" y="35137725"/>
          <a:ext cx="480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60</xdr:row>
      <xdr:rowOff>57150</xdr:rowOff>
    </xdr:from>
    <xdr:to>
      <xdr:col>1</xdr:col>
      <xdr:colOff>635250</xdr:colOff>
      <xdr:row>60</xdr:row>
      <xdr:rowOff>533400</xdr:rowOff>
    </xdr:to>
    <xdr:pic>
      <xdr:nvPicPr>
        <xdr:cNvPr id="95" name="Picture 38">
          <a:extLst>
            <a:ext uri="{FF2B5EF4-FFF2-40B4-BE49-F238E27FC236}">
              <a16:creationId xmlns:a16="http://schemas.microsoft.com/office/drawing/2014/main" id="{C4BAED69-0DD9-4F8D-82A4-08153C74C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638175" y="36385500"/>
          <a:ext cx="5400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76201</xdr:colOff>
      <xdr:row>108</xdr:row>
      <xdr:rowOff>107556</xdr:rowOff>
    </xdr:from>
    <xdr:to>
      <xdr:col>1</xdr:col>
      <xdr:colOff>638175</xdr:colOff>
      <xdr:row>108</xdr:row>
      <xdr:rowOff>511570</xdr:rowOff>
    </xdr:to>
    <xdr:pic>
      <xdr:nvPicPr>
        <xdr:cNvPr id="96" name="Resim 95">
          <a:extLst>
            <a:ext uri="{FF2B5EF4-FFF2-40B4-BE49-F238E27FC236}">
              <a16:creationId xmlns:a16="http://schemas.microsoft.com/office/drawing/2014/main" id="{14CCCAE7-C3C4-4D92-9EC4-EDC23397D3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/>
        <a:srcRect l="33493" t="13519" r="56870" b="74164"/>
        <a:stretch/>
      </xdr:blipFill>
      <xdr:spPr>
        <a:xfrm>
          <a:off x="619126" y="66954006"/>
          <a:ext cx="561974" cy="40401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47627</xdr:colOff>
      <xdr:row>109</xdr:row>
      <xdr:rowOff>154427</xdr:rowOff>
    </xdr:from>
    <xdr:to>
      <xdr:col>1</xdr:col>
      <xdr:colOff>638175</xdr:colOff>
      <xdr:row>109</xdr:row>
      <xdr:rowOff>531373</xdr:rowOff>
    </xdr:to>
    <xdr:pic>
      <xdr:nvPicPr>
        <xdr:cNvPr id="97" name="Resim 96">
          <a:extLst>
            <a:ext uri="{FF2B5EF4-FFF2-40B4-BE49-F238E27FC236}">
              <a16:creationId xmlns:a16="http://schemas.microsoft.com/office/drawing/2014/main" id="{3359DCE4-CC1F-48B9-A9F1-51B87FF587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/>
        <a:srcRect l="45787" t="14354" r="44420" b="74534"/>
        <a:stretch/>
      </xdr:blipFill>
      <xdr:spPr>
        <a:xfrm>
          <a:off x="590552" y="67648577"/>
          <a:ext cx="590548" cy="37694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110</xdr:row>
      <xdr:rowOff>110079</xdr:rowOff>
    </xdr:from>
    <xdr:to>
      <xdr:col>1</xdr:col>
      <xdr:colOff>638176</xdr:colOff>
      <xdr:row>110</xdr:row>
      <xdr:rowOff>499523</xdr:rowOff>
    </xdr:to>
    <xdr:pic>
      <xdr:nvPicPr>
        <xdr:cNvPr id="98" name="Resim 97">
          <a:extLst>
            <a:ext uri="{FF2B5EF4-FFF2-40B4-BE49-F238E27FC236}">
              <a16:creationId xmlns:a16="http://schemas.microsoft.com/office/drawing/2014/main" id="{D42A469C-3CD8-41DB-966E-17336218C9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/>
        <a:srcRect l="33493" t="31208" r="56870" b="57309"/>
        <a:stretch/>
      </xdr:blipFill>
      <xdr:spPr>
        <a:xfrm>
          <a:off x="600075" y="68251929"/>
          <a:ext cx="581026" cy="38944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111</xdr:row>
      <xdr:rowOff>76202</xdr:rowOff>
    </xdr:from>
    <xdr:to>
      <xdr:col>1</xdr:col>
      <xdr:colOff>676275</xdr:colOff>
      <xdr:row>111</xdr:row>
      <xdr:rowOff>514350</xdr:rowOff>
    </xdr:to>
    <xdr:pic>
      <xdr:nvPicPr>
        <xdr:cNvPr id="99" name="Resim 98">
          <a:extLst>
            <a:ext uri="{FF2B5EF4-FFF2-40B4-BE49-F238E27FC236}">
              <a16:creationId xmlns:a16="http://schemas.microsoft.com/office/drawing/2014/main" id="{65049F38-AFEC-4C2D-A4DD-0E3138C70B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/>
        <a:srcRect l="45996" t="33708" r="45878" b="57587"/>
        <a:stretch/>
      </xdr:blipFill>
      <xdr:spPr>
        <a:xfrm>
          <a:off x="590550" y="68865752"/>
          <a:ext cx="628650" cy="438148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113</xdr:row>
      <xdr:rowOff>39890</xdr:rowOff>
    </xdr:from>
    <xdr:to>
      <xdr:col>1</xdr:col>
      <xdr:colOff>666750</xdr:colOff>
      <xdr:row>113</xdr:row>
      <xdr:rowOff>550660</xdr:rowOff>
    </xdr:to>
    <xdr:pic>
      <xdr:nvPicPr>
        <xdr:cNvPr id="100" name="Resim 99">
          <a:extLst>
            <a:ext uri="{FF2B5EF4-FFF2-40B4-BE49-F238E27FC236}">
              <a16:creationId xmlns:a16="http://schemas.microsoft.com/office/drawing/2014/main" id="{8A25BB09-D656-455F-AF92-A6CA291622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/>
        <a:srcRect l="34431" t="50931" r="57807" b="40364"/>
        <a:stretch/>
      </xdr:blipFill>
      <xdr:spPr>
        <a:xfrm>
          <a:off x="628651" y="70124840"/>
          <a:ext cx="581024" cy="51077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112</xdr:row>
      <xdr:rowOff>71470</xdr:rowOff>
    </xdr:from>
    <xdr:to>
      <xdr:col>1</xdr:col>
      <xdr:colOff>657225</xdr:colOff>
      <xdr:row>112</xdr:row>
      <xdr:rowOff>509556</xdr:rowOff>
    </xdr:to>
    <xdr:pic>
      <xdr:nvPicPr>
        <xdr:cNvPr id="101" name="Resim 100">
          <a:extLst>
            <a:ext uri="{FF2B5EF4-FFF2-40B4-BE49-F238E27FC236}">
              <a16:creationId xmlns:a16="http://schemas.microsoft.com/office/drawing/2014/main" id="{E22727F7-BE86-4871-B3EF-934C027C95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/>
        <a:srcRect l="58548" t="33431" r="33689" b="58327"/>
        <a:stretch/>
      </xdr:blipFill>
      <xdr:spPr>
        <a:xfrm>
          <a:off x="619126" y="69508720"/>
          <a:ext cx="581024" cy="4380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95252</xdr:colOff>
      <xdr:row>114</xdr:row>
      <xdr:rowOff>47625</xdr:rowOff>
    </xdr:from>
    <xdr:to>
      <xdr:col>1</xdr:col>
      <xdr:colOff>590550</xdr:colOff>
      <xdr:row>114</xdr:row>
      <xdr:rowOff>581025</xdr:rowOff>
    </xdr:to>
    <xdr:pic>
      <xdr:nvPicPr>
        <xdr:cNvPr id="102" name="Resim 101">
          <a:extLst>
            <a:ext uri="{FF2B5EF4-FFF2-40B4-BE49-F238E27FC236}">
              <a16:creationId xmlns:a16="http://schemas.microsoft.com/office/drawing/2014/main" id="{DCE40F9F-D27A-4AAF-9249-64FAD1116F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/>
        <a:srcRect l="60060" t="48523" r="34627" b="39993"/>
        <a:stretch/>
      </xdr:blipFill>
      <xdr:spPr>
        <a:xfrm>
          <a:off x="638177" y="70780275"/>
          <a:ext cx="495298" cy="533400"/>
        </a:xfrm>
        <a:prstGeom prst="rect">
          <a:avLst/>
        </a:prstGeom>
      </xdr:spPr>
    </xdr:pic>
    <xdr:clientData/>
  </xdr:twoCellAnchor>
  <xdr:twoCellAnchor editAs="oneCell">
    <xdr:from>
      <xdr:col>1</xdr:col>
      <xdr:colOff>147109</xdr:colOff>
      <xdr:row>116</xdr:row>
      <xdr:rowOff>9525</xdr:rowOff>
    </xdr:from>
    <xdr:to>
      <xdr:col>1</xdr:col>
      <xdr:colOff>576791</xdr:colOff>
      <xdr:row>116</xdr:row>
      <xdr:rowOff>561975</xdr:rowOff>
    </xdr:to>
    <xdr:pic>
      <xdr:nvPicPr>
        <xdr:cNvPr id="103" name="Resim 102">
          <a:extLst>
            <a:ext uri="{FF2B5EF4-FFF2-40B4-BE49-F238E27FC236}">
              <a16:creationId xmlns:a16="http://schemas.microsoft.com/office/drawing/2014/main" id="{AAC152C2-80F8-4DA6-91C5-1275A2A177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/>
        <a:srcRect l="34223" t="65655" r="59943" b="21010"/>
        <a:stretch/>
      </xdr:blipFill>
      <xdr:spPr>
        <a:xfrm>
          <a:off x="690034" y="72037575"/>
          <a:ext cx="429682" cy="552450"/>
        </a:xfrm>
        <a:prstGeom prst="rect">
          <a:avLst/>
        </a:prstGeom>
      </xdr:spPr>
    </xdr:pic>
    <xdr:clientData/>
  </xdr:twoCellAnchor>
  <xdr:twoCellAnchor editAs="oneCell">
    <xdr:from>
      <xdr:col>1</xdr:col>
      <xdr:colOff>176147</xdr:colOff>
      <xdr:row>115</xdr:row>
      <xdr:rowOff>19050</xdr:rowOff>
    </xdr:from>
    <xdr:to>
      <xdr:col>1</xdr:col>
      <xdr:colOff>566805</xdr:colOff>
      <xdr:row>115</xdr:row>
      <xdr:rowOff>552450</xdr:rowOff>
    </xdr:to>
    <xdr:pic>
      <xdr:nvPicPr>
        <xdr:cNvPr id="104" name="Resim 103">
          <a:extLst>
            <a:ext uri="{FF2B5EF4-FFF2-40B4-BE49-F238E27FC236}">
              <a16:creationId xmlns:a16="http://schemas.microsoft.com/office/drawing/2014/main" id="{D85DCAD5-7E6B-4B49-A229-D5A8D1773A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/>
        <a:srcRect l="46724" t="65748" r="47858" b="21102"/>
        <a:stretch/>
      </xdr:blipFill>
      <xdr:spPr>
        <a:xfrm>
          <a:off x="719072" y="71399400"/>
          <a:ext cx="390658" cy="533400"/>
        </a:xfrm>
        <a:prstGeom prst="rect">
          <a:avLst/>
        </a:prstGeom>
      </xdr:spPr>
    </xdr:pic>
    <xdr:clientData/>
  </xdr:twoCellAnchor>
  <xdr:twoCellAnchor editAs="oneCell">
    <xdr:from>
      <xdr:col>1</xdr:col>
      <xdr:colOff>151448</xdr:colOff>
      <xdr:row>117</xdr:row>
      <xdr:rowOff>38102</xdr:rowOff>
    </xdr:from>
    <xdr:to>
      <xdr:col>1</xdr:col>
      <xdr:colOff>543876</xdr:colOff>
      <xdr:row>117</xdr:row>
      <xdr:rowOff>571500</xdr:rowOff>
    </xdr:to>
    <xdr:pic>
      <xdr:nvPicPr>
        <xdr:cNvPr id="105" name="Resim 104">
          <a:extLst>
            <a:ext uri="{FF2B5EF4-FFF2-40B4-BE49-F238E27FC236}">
              <a16:creationId xmlns:a16="http://schemas.microsoft.com/office/drawing/2014/main" id="{B0FF0618-843E-4630-BF87-CD08278091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/>
        <a:srcRect l="34223" t="83065" r="60412" b="3971"/>
        <a:stretch/>
      </xdr:blipFill>
      <xdr:spPr>
        <a:xfrm>
          <a:off x="694373" y="72713852"/>
          <a:ext cx="392428" cy="533398"/>
        </a:xfrm>
        <a:prstGeom prst="rect">
          <a:avLst/>
        </a:prstGeom>
      </xdr:spPr>
    </xdr:pic>
    <xdr:clientData/>
  </xdr:twoCellAnchor>
  <xdr:twoCellAnchor editAs="oneCell">
    <xdr:from>
      <xdr:col>1</xdr:col>
      <xdr:colOff>14901</xdr:colOff>
      <xdr:row>118</xdr:row>
      <xdr:rowOff>19052</xdr:rowOff>
    </xdr:from>
    <xdr:to>
      <xdr:col>1</xdr:col>
      <xdr:colOff>642325</xdr:colOff>
      <xdr:row>118</xdr:row>
      <xdr:rowOff>571500</xdr:rowOff>
    </xdr:to>
    <xdr:pic>
      <xdr:nvPicPr>
        <xdr:cNvPr id="106" name="Resim 105">
          <a:extLst>
            <a:ext uri="{FF2B5EF4-FFF2-40B4-BE49-F238E27FC236}">
              <a16:creationId xmlns:a16="http://schemas.microsoft.com/office/drawing/2014/main" id="{A9F8C49C-D2BC-4AE3-B0AE-315C790EF7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/>
        <a:srcRect l="45839" t="82880" r="45879" b="4156"/>
        <a:stretch/>
      </xdr:blipFill>
      <xdr:spPr>
        <a:xfrm>
          <a:off x="557826" y="73342502"/>
          <a:ext cx="627424" cy="55244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119</xdr:row>
      <xdr:rowOff>8792</xdr:rowOff>
    </xdr:from>
    <xdr:to>
      <xdr:col>1</xdr:col>
      <xdr:colOff>657225</xdr:colOff>
      <xdr:row>119</xdr:row>
      <xdr:rowOff>581758</xdr:rowOff>
    </xdr:to>
    <xdr:pic>
      <xdr:nvPicPr>
        <xdr:cNvPr id="107" name="Resim 106">
          <a:extLst>
            <a:ext uri="{FF2B5EF4-FFF2-40B4-BE49-F238E27FC236}">
              <a16:creationId xmlns:a16="http://schemas.microsoft.com/office/drawing/2014/main" id="{98A65126-0E8B-498B-A225-A3A0506FB3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/>
        <a:srcRect l="58029" t="83065" r="33845" b="4156"/>
        <a:stretch/>
      </xdr:blipFill>
      <xdr:spPr>
        <a:xfrm>
          <a:off x="552450" y="73979942"/>
          <a:ext cx="647700" cy="572966"/>
        </a:xfrm>
        <a:prstGeom prst="rect">
          <a:avLst/>
        </a:prstGeom>
      </xdr:spPr>
    </xdr:pic>
    <xdr:clientData/>
  </xdr:twoCellAnchor>
  <xdr:twoCellAnchor editAs="oneCell">
    <xdr:from>
      <xdr:col>1</xdr:col>
      <xdr:colOff>39688</xdr:colOff>
      <xdr:row>120</xdr:row>
      <xdr:rowOff>19050</xdr:rowOff>
    </xdr:from>
    <xdr:to>
      <xdr:col>1</xdr:col>
      <xdr:colOff>684214</xdr:colOff>
      <xdr:row>120</xdr:row>
      <xdr:rowOff>571500</xdr:rowOff>
    </xdr:to>
    <xdr:pic>
      <xdr:nvPicPr>
        <xdr:cNvPr id="108" name="Resim 107">
          <a:extLst>
            <a:ext uri="{FF2B5EF4-FFF2-40B4-BE49-F238E27FC236}">
              <a16:creationId xmlns:a16="http://schemas.microsoft.com/office/drawing/2014/main" id="{0111FBE1-355C-490B-9B84-DBCAC7049F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/>
        <a:srcRect l="45943" t="51951" r="46764" b="36936"/>
        <a:stretch/>
      </xdr:blipFill>
      <xdr:spPr>
        <a:xfrm>
          <a:off x="582613" y="74637900"/>
          <a:ext cx="644526" cy="552450"/>
        </a:xfrm>
        <a:prstGeom prst="rect">
          <a:avLst/>
        </a:prstGeom>
      </xdr:spPr>
    </xdr:pic>
    <xdr:clientData/>
  </xdr:twoCellAnchor>
  <xdr:twoCellAnchor editAs="oneCell">
    <xdr:from>
      <xdr:col>1</xdr:col>
      <xdr:colOff>195299</xdr:colOff>
      <xdr:row>122</xdr:row>
      <xdr:rowOff>57151</xdr:rowOff>
    </xdr:from>
    <xdr:to>
      <xdr:col>1</xdr:col>
      <xdr:colOff>461927</xdr:colOff>
      <xdr:row>122</xdr:row>
      <xdr:rowOff>542925</xdr:rowOff>
    </xdr:to>
    <xdr:pic>
      <xdr:nvPicPr>
        <xdr:cNvPr id="109" name="Resim 108">
          <a:extLst>
            <a:ext uri="{FF2B5EF4-FFF2-40B4-BE49-F238E27FC236}">
              <a16:creationId xmlns:a16="http://schemas.microsoft.com/office/drawing/2014/main" id="{BBC59478-4E58-4B12-A60E-903527FF6A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59019" t="11760" r="37179" b="75924"/>
        <a:stretch/>
      </xdr:blipFill>
      <xdr:spPr>
        <a:xfrm>
          <a:off x="738224" y="75971401"/>
          <a:ext cx="266628" cy="485774"/>
        </a:xfrm>
        <a:prstGeom prst="rect">
          <a:avLst/>
        </a:prstGeom>
      </xdr:spPr>
    </xdr:pic>
    <xdr:clientData/>
  </xdr:twoCellAnchor>
  <xdr:twoCellAnchor editAs="oneCell">
    <xdr:from>
      <xdr:col>1</xdr:col>
      <xdr:colOff>175818</xdr:colOff>
      <xdr:row>121</xdr:row>
      <xdr:rowOff>28574</xdr:rowOff>
    </xdr:from>
    <xdr:to>
      <xdr:col>1</xdr:col>
      <xdr:colOff>490932</xdr:colOff>
      <xdr:row>121</xdr:row>
      <xdr:rowOff>552450</xdr:rowOff>
    </xdr:to>
    <xdr:pic>
      <xdr:nvPicPr>
        <xdr:cNvPr id="110" name="Resim 109">
          <a:extLst>
            <a:ext uri="{FF2B5EF4-FFF2-40B4-BE49-F238E27FC236}">
              <a16:creationId xmlns:a16="http://schemas.microsoft.com/office/drawing/2014/main" id="{4CF7E776-7EA2-45D4-BC08-9E0BE579CD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34433" t="29262" r="61400" b="58422"/>
        <a:stretch/>
      </xdr:blipFill>
      <xdr:spPr>
        <a:xfrm>
          <a:off x="718743" y="75295124"/>
          <a:ext cx="315114" cy="523876"/>
        </a:xfrm>
        <a:prstGeom prst="rect">
          <a:avLst/>
        </a:prstGeom>
      </xdr:spPr>
    </xdr:pic>
    <xdr:clientData/>
  </xdr:twoCellAnchor>
  <xdr:twoCellAnchor editAs="oneCell">
    <xdr:from>
      <xdr:col>1</xdr:col>
      <xdr:colOff>191637</xdr:colOff>
      <xdr:row>123</xdr:row>
      <xdr:rowOff>19050</xdr:rowOff>
    </xdr:from>
    <xdr:to>
      <xdr:col>1</xdr:col>
      <xdr:colOff>513213</xdr:colOff>
      <xdr:row>123</xdr:row>
      <xdr:rowOff>571500</xdr:rowOff>
    </xdr:to>
    <xdr:pic>
      <xdr:nvPicPr>
        <xdr:cNvPr id="111" name="Resim 110">
          <a:extLst>
            <a:ext uri="{FF2B5EF4-FFF2-40B4-BE49-F238E27FC236}">
              <a16:creationId xmlns:a16="http://schemas.microsoft.com/office/drawing/2014/main" id="{34889421-A9F5-4A8E-85B5-D234238F2F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59175" t="29077" r="36762" b="58514"/>
        <a:stretch/>
      </xdr:blipFill>
      <xdr:spPr>
        <a:xfrm>
          <a:off x="734562" y="76581000"/>
          <a:ext cx="321576" cy="55245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128</xdr:row>
      <xdr:rowOff>13818</xdr:rowOff>
    </xdr:from>
    <xdr:to>
      <xdr:col>1</xdr:col>
      <xdr:colOff>495301</xdr:colOff>
      <xdr:row>128</xdr:row>
      <xdr:rowOff>567208</xdr:rowOff>
    </xdr:to>
    <xdr:pic>
      <xdr:nvPicPr>
        <xdr:cNvPr id="112" name="Resim 111">
          <a:extLst>
            <a:ext uri="{FF2B5EF4-FFF2-40B4-BE49-F238E27FC236}">
              <a16:creationId xmlns:a16="http://schemas.microsoft.com/office/drawing/2014/main" id="{F805DB98-C07D-4E08-B31A-4A7705D469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34433" t="47413" r="61869" b="41011"/>
        <a:stretch/>
      </xdr:blipFill>
      <xdr:spPr>
        <a:xfrm>
          <a:off x="723900" y="79814268"/>
          <a:ext cx="314326" cy="553390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214313</xdr:colOff>
      <xdr:row>127</xdr:row>
      <xdr:rowOff>38100</xdr:rowOff>
    </xdr:from>
    <xdr:to>
      <xdr:col>1</xdr:col>
      <xdr:colOff>500063</xdr:colOff>
      <xdr:row>127</xdr:row>
      <xdr:rowOff>533400</xdr:rowOff>
    </xdr:to>
    <xdr:pic>
      <xdr:nvPicPr>
        <xdr:cNvPr id="113" name="Resim 112">
          <a:extLst>
            <a:ext uri="{FF2B5EF4-FFF2-40B4-BE49-F238E27FC236}">
              <a16:creationId xmlns:a16="http://schemas.microsoft.com/office/drawing/2014/main" id="{0F814AC7-ACB2-4CAD-8CFD-0D37AEAF34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47194" t="47043" r="48899" b="40919"/>
        <a:stretch/>
      </xdr:blipFill>
      <xdr:spPr>
        <a:xfrm>
          <a:off x="757238" y="79190850"/>
          <a:ext cx="285750" cy="495300"/>
        </a:xfrm>
        <a:prstGeom prst="rect">
          <a:avLst/>
        </a:prstGeom>
      </xdr:spPr>
    </xdr:pic>
    <xdr:clientData/>
  </xdr:twoCellAnchor>
  <xdr:twoCellAnchor editAs="oneCell">
    <xdr:from>
      <xdr:col>1</xdr:col>
      <xdr:colOff>185019</xdr:colOff>
      <xdr:row>130</xdr:row>
      <xdr:rowOff>28575</xdr:rowOff>
    </xdr:from>
    <xdr:to>
      <xdr:col>1</xdr:col>
      <xdr:colOff>529355</xdr:colOff>
      <xdr:row>130</xdr:row>
      <xdr:rowOff>581025</xdr:rowOff>
    </xdr:to>
    <xdr:pic>
      <xdr:nvPicPr>
        <xdr:cNvPr id="114" name="Resim 113">
          <a:extLst>
            <a:ext uri="{FF2B5EF4-FFF2-40B4-BE49-F238E27FC236}">
              <a16:creationId xmlns:a16="http://schemas.microsoft.com/office/drawing/2014/main" id="{D3D9ABA2-BC3D-4BAA-A07E-2D5948BC60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35735" t="63155" r="59525" b="23325"/>
        <a:stretch/>
      </xdr:blipFill>
      <xdr:spPr>
        <a:xfrm>
          <a:off x="727944" y="81124425"/>
          <a:ext cx="344336" cy="552450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219076</xdr:colOff>
      <xdr:row>129</xdr:row>
      <xdr:rowOff>38584</xdr:rowOff>
    </xdr:from>
    <xdr:to>
      <xdr:col>1</xdr:col>
      <xdr:colOff>514350</xdr:colOff>
      <xdr:row>129</xdr:row>
      <xdr:rowOff>580542</xdr:rowOff>
    </xdr:to>
    <xdr:pic>
      <xdr:nvPicPr>
        <xdr:cNvPr id="115" name="Resim 114">
          <a:extLst>
            <a:ext uri="{FF2B5EF4-FFF2-40B4-BE49-F238E27FC236}">
              <a16:creationId xmlns:a16="http://schemas.microsoft.com/office/drawing/2014/main" id="{CE3EA295-A42A-49EA-A288-BB36BF4AB1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47402" t="63248" r="48483" b="23325"/>
        <a:stretch/>
      </xdr:blipFill>
      <xdr:spPr>
        <a:xfrm>
          <a:off x="762001" y="80486734"/>
          <a:ext cx="295274" cy="541958"/>
        </a:xfrm>
        <a:prstGeom prst="rect">
          <a:avLst/>
        </a:prstGeom>
      </xdr:spPr>
    </xdr:pic>
    <xdr:clientData/>
  </xdr:twoCellAnchor>
  <xdr:twoCellAnchor editAs="oneCell">
    <xdr:from>
      <xdr:col>1</xdr:col>
      <xdr:colOff>116032</xdr:colOff>
      <xdr:row>132</xdr:row>
      <xdr:rowOff>47625</xdr:rowOff>
    </xdr:from>
    <xdr:to>
      <xdr:col>1</xdr:col>
      <xdr:colOff>579294</xdr:colOff>
      <xdr:row>132</xdr:row>
      <xdr:rowOff>571501</xdr:rowOff>
    </xdr:to>
    <xdr:pic>
      <xdr:nvPicPr>
        <xdr:cNvPr id="116" name="Resim 115">
          <a:extLst>
            <a:ext uri="{FF2B5EF4-FFF2-40B4-BE49-F238E27FC236}">
              <a16:creationId xmlns:a16="http://schemas.microsoft.com/office/drawing/2014/main" id="{B6B8F1D0-647A-428A-AA3B-E280AEA492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34745" t="81306" r="59682" b="7489"/>
        <a:stretch/>
      </xdr:blipFill>
      <xdr:spPr>
        <a:xfrm>
          <a:off x="658957" y="82438875"/>
          <a:ext cx="463262" cy="523876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104776</xdr:colOff>
      <xdr:row>131</xdr:row>
      <xdr:rowOff>24731</xdr:rowOff>
    </xdr:from>
    <xdr:to>
      <xdr:col>1</xdr:col>
      <xdr:colOff>609600</xdr:colOff>
      <xdr:row>131</xdr:row>
      <xdr:rowOff>591220</xdr:rowOff>
    </xdr:to>
    <xdr:pic>
      <xdr:nvPicPr>
        <xdr:cNvPr id="117" name="Resim 116">
          <a:extLst>
            <a:ext uri="{FF2B5EF4-FFF2-40B4-BE49-F238E27FC236}">
              <a16:creationId xmlns:a16="http://schemas.microsoft.com/office/drawing/2014/main" id="{D2DCF1F2-2D8F-48AD-866A-6300A5E44A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47038" t="81304" r="47285" b="7306"/>
        <a:stretch/>
      </xdr:blipFill>
      <xdr:spPr>
        <a:xfrm>
          <a:off x="647701" y="81768281"/>
          <a:ext cx="504824" cy="566489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124</xdr:row>
      <xdr:rowOff>45497</xdr:rowOff>
    </xdr:from>
    <xdr:to>
      <xdr:col>1</xdr:col>
      <xdr:colOff>657226</xdr:colOff>
      <xdr:row>124</xdr:row>
      <xdr:rowOff>573627</xdr:rowOff>
    </xdr:to>
    <xdr:pic>
      <xdr:nvPicPr>
        <xdr:cNvPr id="118" name="Resim 117">
          <a:extLst>
            <a:ext uri="{FF2B5EF4-FFF2-40B4-BE49-F238E27FC236}">
              <a16:creationId xmlns:a16="http://schemas.microsoft.com/office/drawing/2014/main" id="{62A3C505-14F8-4A49-9EA4-7293FA0BF6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40" t="6949" r="7107" b="4240"/>
        <a:stretch/>
      </xdr:blipFill>
      <xdr:spPr>
        <a:xfrm>
          <a:off x="619125" y="77255147"/>
          <a:ext cx="581026" cy="528130"/>
        </a:xfrm>
        <a:prstGeom prst="rect">
          <a:avLst/>
        </a:prstGeom>
      </xdr:spPr>
    </xdr:pic>
    <xdr:clientData/>
  </xdr:twoCellAnchor>
  <xdr:twoCellAnchor editAs="oneCell">
    <xdr:from>
      <xdr:col>1</xdr:col>
      <xdr:colOff>212329</xdr:colOff>
      <xdr:row>136</xdr:row>
      <xdr:rowOff>28575</xdr:rowOff>
    </xdr:from>
    <xdr:to>
      <xdr:col>1</xdr:col>
      <xdr:colOff>549671</xdr:colOff>
      <xdr:row>136</xdr:row>
      <xdr:rowOff>504825</xdr:rowOff>
    </xdr:to>
    <xdr:pic>
      <xdr:nvPicPr>
        <xdr:cNvPr id="119" name="Resim 118">
          <a:extLst>
            <a:ext uri="{FF2B5EF4-FFF2-40B4-BE49-F238E27FC236}">
              <a16:creationId xmlns:a16="http://schemas.microsoft.com/office/drawing/2014/main" id="{318C511E-0E12-4ABA-8B97-97831EDA21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47246" t="22132" r="47441" b="64532"/>
        <a:stretch/>
      </xdr:blipFill>
      <xdr:spPr>
        <a:xfrm>
          <a:off x="755254" y="84391500"/>
          <a:ext cx="337342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138</xdr:row>
      <xdr:rowOff>412685</xdr:rowOff>
    </xdr:from>
    <xdr:to>
      <xdr:col>1</xdr:col>
      <xdr:colOff>628650</xdr:colOff>
      <xdr:row>139</xdr:row>
      <xdr:rowOff>198451</xdr:rowOff>
    </xdr:to>
    <xdr:pic>
      <xdr:nvPicPr>
        <xdr:cNvPr id="120" name="Resim 119">
          <a:extLst>
            <a:ext uri="{FF2B5EF4-FFF2-40B4-BE49-F238E27FC236}">
              <a16:creationId xmlns:a16="http://schemas.microsoft.com/office/drawing/2014/main" id="{6CBF1140-7E17-416F-905B-9DC30E0AD5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41152" t="39080" r="47857" b="46006"/>
        <a:stretch/>
      </xdr:blipFill>
      <xdr:spPr>
        <a:xfrm>
          <a:off x="628651" y="86032910"/>
          <a:ext cx="542924" cy="414416"/>
        </a:xfrm>
        <a:prstGeom prst="rect">
          <a:avLst/>
        </a:prstGeom>
      </xdr:spPr>
    </xdr:pic>
    <xdr:clientData/>
  </xdr:twoCellAnchor>
  <xdr:oneCellAnchor>
    <xdr:from>
      <xdr:col>1</xdr:col>
      <xdr:colOff>190230</xdr:colOff>
      <xdr:row>135</xdr:row>
      <xdr:rowOff>85726</xdr:rowOff>
    </xdr:from>
    <xdr:ext cx="352966" cy="523874"/>
    <xdr:pic>
      <xdr:nvPicPr>
        <xdr:cNvPr id="121" name="Resim 120">
          <a:extLst>
            <a:ext uri="{FF2B5EF4-FFF2-40B4-BE49-F238E27FC236}">
              <a16:creationId xmlns:a16="http://schemas.microsoft.com/office/drawing/2014/main" id="{B1C8D257-F956-4AEE-8C54-A7D99171D3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35265" t="22596" r="59787" b="64347"/>
        <a:stretch/>
      </xdr:blipFill>
      <xdr:spPr>
        <a:xfrm>
          <a:off x="733155" y="83820001"/>
          <a:ext cx="352966" cy="523874"/>
        </a:xfrm>
        <a:prstGeom prst="rect">
          <a:avLst/>
        </a:prstGeom>
      </xdr:spPr>
    </xdr:pic>
    <xdr:clientData/>
  </xdr:oneCellAnchor>
  <xdr:twoCellAnchor editAs="oneCell">
    <xdr:from>
      <xdr:col>1</xdr:col>
      <xdr:colOff>57150</xdr:colOff>
      <xdr:row>140</xdr:row>
      <xdr:rowOff>405647</xdr:rowOff>
    </xdr:from>
    <xdr:to>
      <xdr:col>1</xdr:col>
      <xdr:colOff>647700</xdr:colOff>
      <xdr:row>141</xdr:row>
      <xdr:rowOff>184903</xdr:rowOff>
    </xdr:to>
    <xdr:pic>
      <xdr:nvPicPr>
        <xdr:cNvPr id="122" name="Resim 121">
          <a:extLst>
            <a:ext uri="{FF2B5EF4-FFF2-40B4-BE49-F238E27FC236}">
              <a16:creationId xmlns:a16="http://schemas.microsoft.com/office/drawing/2014/main" id="{D7677D1E-59A6-473B-8252-0EE96D072D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33494" t="58156" r="56401" b="29435"/>
        <a:stretch/>
      </xdr:blipFill>
      <xdr:spPr>
        <a:xfrm>
          <a:off x="600075" y="87283172"/>
          <a:ext cx="590550" cy="40790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38102</xdr:colOff>
      <xdr:row>142</xdr:row>
      <xdr:rowOff>83822</xdr:rowOff>
    </xdr:from>
    <xdr:to>
      <xdr:col>1</xdr:col>
      <xdr:colOff>647700</xdr:colOff>
      <xdr:row>142</xdr:row>
      <xdr:rowOff>563880</xdr:rowOff>
    </xdr:to>
    <xdr:pic>
      <xdr:nvPicPr>
        <xdr:cNvPr id="123" name="Resim 122">
          <a:extLst>
            <a:ext uri="{FF2B5EF4-FFF2-40B4-BE49-F238E27FC236}">
              <a16:creationId xmlns:a16="http://schemas.microsoft.com/office/drawing/2014/main" id="{9D1C8B5A-AFCB-4FD5-A5C1-414D3BDE05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45526" t="58433" r="45097" b="29899"/>
        <a:stretch/>
      </xdr:blipFill>
      <xdr:spPr>
        <a:xfrm>
          <a:off x="581027" y="88218647"/>
          <a:ext cx="609598" cy="480058"/>
        </a:xfrm>
        <a:prstGeom prst="rect">
          <a:avLst/>
        </a:prstGeom>
      </xdr:spPr>
    </xdr:pic>
    <xdr:clientData/>
  </xdr:twoCellAnchor>
  <xdr:twoCellAnchor editAs="oneCell">
    <xdr:from>
      <xdr:col>1</xdr:col>
      <xdr:colOff>12247</xdr:colOff>
      <xdr:row>145</xdr:row>
      <xdr:rowOff>114300</xdr:rowOff>
    </xdr:from>
    <xdr:to>
      <xdr:col>1</xdr:col>
      <xdr:colOff>692603</xdr:colOff>
      <xdr:row>145</xdr:row>
      <xdr:rowOff>590550</xdr:rowOff>
    </xdr:to>
    <xdr:pic>
      <xdr:nvPicPr>
        <xdr:cNvPr id="124" name="Resim 123">
          <a:extLst>
            <a:ext uri="{FF2B5EF4-FFF2-40B4-BE49-F238E27FC236}">
              <a16:creationId xmlns:a16="http://schemas.microsoft.com/office/drawing/2014/main" id="{74CC0BC9-E59D-4078-816B-6231ADBB4A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57663" t="57600" r="31919" b="29435"/>
        <a:stretch/>
      </xdr:blipFill>
      <xdr:spPr>
        <a:xfrm>
          <a:off x="555172" y="90135075"/>
          <a:ext cx="680356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143</xdr:row>
      <xdr:rowOff>381000</xdr:rowOff>
    </xdr:from>
    <xdr:to>
      <xdr:col>1</xdr:col>
      <xdr:colOff>616200</xdr:colOff>
      <xdr:row>144</xdr:row>
      <xdr:rowOff>257175</xdr:rowOff>
    </xdr:to>
    <xdr:pic>
      <xdr:nvPicPr>
        <xdr:cNvPr id="125" name="Picture 34">
          <a:extLst>
            <a:ext uri="{FF2B5EF4-FFF2-40B4-BE49-F238E27FC236}">
              <a16:creationId xmlns:a16="http://schemas.microsoft.com/office/drawing/2014/main" id="{A7270C3E-FD5D-4F49-BB41-FA7BA9EA0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619125" y="89144475"/>
          <a:ext cx="5400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8218</xdr:colOff>
      <xdr:row>147</xdr:row>
      <xdr:rowOff>142875</xdr:rowOff>
    </xdr:from>
    <xdr:to>
      <xdr:col>2</xdr:col>
      <xdr:colOff>1307</xdr:colOff>
      <xdr:row>147</xdr:row>
      <xdr:rowOff>504825</xdr:rowOff>
    </xdr:to>
    <xdr:pic>
      <xdr:nvPicPr>
        <xdr:cNvPr id="126" name="Resim 125">
          <a:extLst>
            <a:ext uri="{FF2B5EF4-FFF2-40B4-BE49-F238E27FC236}">
              <a16:creationId xmlns:a16="http://schemas.microsoft.com/office/drawing/2014/main" id="{141A2A80-E271-42C7-92CE-35CE87443E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/>
        <a:srcRect l="32712" t="22040" r="57182" b="68515"/>
        <a:stretch/>
      </xdr:blipFill>
      <xdr:spPr>
        <a:xfrm>
          <a:off x="551143" y="91420950"/>
          <a:ext cx="688414" cy="361950"/>
        </a:xfrm>
        <a:prstGeom prst="rect">
          <a:avLst/>
        </a:prstGeom>
      </xdr:spPr>
    </xdr:pic>
    <xdr:clientData/>
  </xdr:twoCellAnchor>
  <xdr:twoCellAnchor editAs="oneCell">
    <xdr:from>
      <xdr:col>1</xdr:col>
      <xdr:colOff>130174</xdr:colOff>
      <xdr:row>149</xdr:row>
      <xdr:rowOff>266699</xdr:rowOff>
    </xdr:from>
    <xdr:to>
      <xdr:col>1</xdr:col>
      <xdr:colOff>641352</xdr:colOff>
      <xdr:row>149</xdr:row>
      <xdr:rowOff>533401</xdr:rowOff>
    </xdr:to>
    <xdr:pic>
      <xdr:nvPicPr>
        <xdr:cNvPr id="127" name="Resim 126">
          <a:extLst>
            <a:ext uri="{FF2B5EF4-FFF2-40B4-BE49-F238E27FC236}">
              <a16:creationId xmlns:a16="http://schemas.microsoft.com/office/drawing/2014/main" id="{9EAA27D6-347C-4246-B7DB-44DE9BA973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/>
        <a:srcRect l="44536" t="39543" r="44681" b="50456"/>
        <a:stretch/>
      </xdr:blipFill>
      <xdr:spPr>
        <a:xfrm>
          <a:off x="673099" y="92802074"/>
          <a:ext cx="511178" cy="266702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148</xdr:row>
      <xdr:rowOff>130629</xdr:rowOff>
    </xdr:from>
    <xdr:to>
      <xdr:col>1</xdr:col>
      <xdr:colOff>657225</xdr:colOff>
      <xdr:row>148</xdr:row>
      <xdr:rowOff>478971</xdr:rowOff>
    </xdr:to>
    <xdr:pic>
      <xdr:nvPicPr>
        <xdr:cNvPr id="128" name="Resim 127">
          <a:extLst>
            <a:ext uri="{FF2B5EF4-FFF2-40B4-BE49-F238E27FC236}">
              <a16:creationId xmlns:a16="http://schemas.microsoft.com/office/drawing/2014/main" id="{F624F77F-C094-48E1-AB82-17AD2916F7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/>
        <a:srcRect l="32714" t="40282" r="57076" b="49346"/>
        <a:stretch/>
      </xdr:blipFill>
      <xdr:spPr>
        <a:xfrm>
          <a:off x="590550" y="92037354"/>
          <a:ext cx="609600" cy="34834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146</xdr:row>
      <xdr:rowOff>177475</xdr:rowOff>
    </xdr:from>
    <xdr:to>
      <xdr:col>1</xdr:col>
      <xdr:colOff>666750</xdr:colOff>
      <xdr:row>146</xdr:row>
      <xdr:rowOff>517849</xdr:rowOff>
    </xdr:to>
    <xdr:pic>
      <xdr:nvPicPr>
        <xdr:cNvPr id="129" name="Resim 128">
          <a:extLst>
            <a:ext uri="{FF2B5EF4-FFF2-40B4-BE49-F238E27FC236}">
              <a16:creationId xmlns:a16="http://schemas.microsoft.com/office/drawing/2014/main" id="{ABE6CBA8-EB9E-4B82-9C03-230D53A809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/>
        <a:srcRect l="44693" t="22780" r="45097" b="67682"/>
        <a:stretch/>
      </xdr:blipFill>
      <xdr:spPr>
        <a:xfrm>
          <a:off x="561975" y="90826900"/>
          <a:ext cx="647700" cy="340374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150</xdr:row>
      <xdr:rowOff>114301</xdr:rowOff>
    </xdr:from>
    <xdr:to>
      <xdr:col>1</xdr:col>
      <xdr:colOff>647700</xdr:colOff>
      <xdr:row>150</xdr:row>
      <xdr:rowOff>466725</xdr:rowOff>
    </xdr:to>
    <xdr:pic>
      <xdr:nvPicPr>
        <xdr:cNvPr id="130" name="Resim 129">
          <a:extLst>
            <a:ext uri="{FF2B5EF4-FFF2-40B4-BE49-F238E27FC236}">
              <a16:creationId xmlns:a16="http://schemas.microsoft.com/office/drawing/2014/main" id="{FBB35ED6-F913-41CD-A7EC-44E260089B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/>
        <a:srcRect l="57038" t="40468" r="32492" b="50549"/>
        <a:stretch/>
      </xdr:blipFill>
      <xdr:spPr>
        <a:xfrm>
          <a:off x="552451" y="93278326"/>
          <a:ext cx="638174" cy="352424"/>
        </a:xfrm>
        <a:prstGeom prst="rect">
          <a:avLst/>
        </a:prstGeom>
      </xdr:spPr>
    </xdr:pic>
    <xdr:clientData/>
  </xdr:twoCellAnchor>
  <xdr:twoCellAnchor editAs="oneCell">
    <xdr:from>
      <xdr:col>1</xdr:col>
      <xdr:colOff>41407</xdr:colOff>
      <xdr:row>151</xdr:row>
      <xdr:rowOff>123827</xdr:rowOff>
    </xdr:from>
    <xdr:to>
      <xdr:col>1</xdr:col>
      <xdr:colOff>663443</xdr:colOff>
      <xdr:row>151</xdr:row>
      <xdr:rowOff>428625</xdr:rowOff>
    </xdr:to>
    <xdr:pic>
      <xdr:nvPicPr>
        <xdr:cNvPr id="131" name="Resim 130">
          <a:extLst>
            <a:ext uri="{FF2B5EF4-FFF2-40B4-BE49-F238E27FC236}">
              <a16:creationId xmlns:a16="http://schemas.microsoft.com/office/drawing/2014/main" id="{8927B24B-9136-4676-84DF-A2D7FD1C6F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/>
        <a:srcRect l="43911" t="76213" r="45671" b="14712"/>
        <a:stretch/>
      </xdr:blipFill>
      <xdr:spPr>
        <a:xfrm>
          <a:off x="584332" y="93916502"/>
          <a:ext cx="622036" cy="304798"/>
        </a:xfrm>
        <a:prstGeom prst="rect">
          <a:avLst/>
        </a:prstGeom>
      </xdr:spPr>
    </xdr:pic>
    <xdr:clientData/>
  </xdr:twoCellAnchor>
  <xdr:twoCellAnchor editAs="oneCell">
    <xdr:from>
      <xdr:col>1</xdr:col>
      <xdr:colOff>13467</xdr:colOff>
      <xdr:row>152</xdr:row>
      <xdr:rowOff>133351</xdr:rowOff>
    </xdr:from>
    <xdr:to>
      <xdr:col>1</xdr:col>
      <xdr:colOff>672333</xdr:colOff>
      <xdr:row>152</xdr:row>
      <xdr:rowOff>619125</xdr:rowOff>
    </xdr:to>
    <xdr:pic>
      <xdr:nvPicPr>
        <xdr:cNvPr id="132" name="Resim 131">
          <a:extLst>
            <a:ext uri="{FF2B5EF4-FFF2-40B4-BE49-F238E27FC236}">
              <a16:creationId xmlns:a16="http://schemas.microsoft.com/office/drawing/2014/main" id="{C5C9A718-C033-4E9B-88CC-2A9CA0D9C4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/>
        <a:srcRect l="58549" t="76399" r="35304" b="15545"/>
        <a:stretch/>
      </xdr:blipFill>
      <xdr:spPr>
        <a:xfrm>
          <a:off x="556392" y="94554676"/>
          <a:ext cx="658866" cy="48577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153</xdr:row>
      <xdr:rowOff>114300</xdr:rowOff>
    </xdr:from>
    <xdr:to>
      <xdr:col>1</xdr:col>
      <xdr:colOff>666750</xdr:colOff>
      <xdr:row>153</xdr:row>
      <xdr:rowOff>552450</xdr:rowOff>
    </xdr:to>
    <xdr:pic>
      <xdr:nvPicPr>
        <xdr:cNvPr id="133" name="Resim 132">
          <a:extLst>
            <a:ext uri="{FF2B5EF4-FFF2-40B4-BE49-F238E27FC236}">
              <a16:creationId xmlns:a16="http://schemas.microsoft.com/office/drawing/2014/main" id="{0974C2FA-A040-4EBF-9870-42D00E0389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/>
        <a:srcRect l="46204" t="13614" r="47493" b="80089"/>
        <a:stretch/>
      </xdr:blipFill>
      <xdr:spPr>
        <a:xfrm>
          <a:off x="571501" y="95164275"/>
          <a:ext cx="638174" cy="438150"/>
        </a:xfrm>
        <a:prstGeom prst="rect">
          <a:avLst/>
        </a:prstGeom>
      </xdr:spPr>
    </xdr:pic>
    <xdr:clientData/>
  </xdr:twoCellAnchor>
  <xdr:twoCellAnchor editAs="oneCell">
    <xdr:from>
      <xdr:col>1</xdr:col>
      <xdr:colOff>10616</xdr:colOff>
      <xdr:row>154</xdr:row>
      <xdr:rowOff>76202</xdr:rowOff>
    </xdr:from>
    <xdr:to>
      <xdr:col>1</xdr:col>
      <xdr:colOff>666750</xdr:colOff>
      <xdr:row>154</xdr:row>
      <xdr:rowOff>514350</xdr:rowOff>
    </xdr:to>
    <xdr:pic>
      <xdr:nvPicPr>
        <xdr:cNvPr id="134" name="Resim 133">
          <a:extLst>
            <a:ext uri="{FF2B5EF4-FFF2-40B4-BE49-F238E27FC236}">
              <a16:creationId xmlns:a16="http://schemas.microsoft.com/office/drawing/2014/main" id="{166A3528-463C-4F22-B97C-D5D3484023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/>
        <a:srcRect l="58133" t="14169" r="35200" b="79349"/>
        <a:stretch/>
      </xdr:blipFill>
      <xdr:spPr>
        <a:xfrm>
          <a:off x="553541" y="95754827"/>
          <a:ext cx="656134" cy="438148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161924</xdr:colOff>
      <xdr:row>155</xdr:row>
      <xdr:rowOff>76200</xdr:rowOff>
    </xdr:from>
    <xdr:to>
      <xdr:col>1</xdr:col>
      <xdr:colOff>561976</xdr:colOff>
      <xdr:row>155</xdr:row>
      <xdr:rowOff>571916</xdr:rowOff>
    </xdr:to>
    <xdr:pic>
      <xdr:nvPicPr>
        <xdr:cNvPr id="135" name="Resim 134">
          <a:extLst>
            <a:ext uri="{FF2B5EF4-FFF2-40B4-BE49-F238E27FC236}">
              <a16:creationId xmlns:a16="http://schemas.microsoft.com/office/drawing/2014/main" id="{EB215B44-DC2A-42B4-908E-F1D9F3D849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/>
        <a:srcRect l="34588" t="29726" r="60620" b="59717"/>
        <a:stretch/>
      </xdr:blipFill>
      <xdr:spPr>
        <a:xfrm>
          <a:off x="704849" y="96383475"/>
          <a:ext cx="400052" cy="495716"/>
        </a:xfrm>
        <a:prstGeom prst="rect">
          <a:avLst/>
        </a:prstGeom>
      </xdr:spPr>
    </xdr:pic>
    <xdr:clientData/>
  </xdr:twoCellAnchor>
  <xdr:twoCellAnchor editAs="oneCell">
    <xdr:from>
      <xdr:col>1</xdr:col>
      <xdr:colOff>148383</xdr:colOff>
      <xdr:row>156</xdr:row>
      <xdr:rowOff>33598</xdr:rowOff>
    </xdr:from>
    <xdr:to>
      <xdr:col>1</xdr:col>
      <xdr:colOff>565993</xdr:colOff>
      <xdr:row>156</xdr:row>
      <xdr:rowOff>561976</xdr:rowOff>
    </xdr:to>
    <xdr:pic>
      <xdr:nvPicPr>
        <xdr:cNvPr id="136" name="Resim 135">
          <a:extLst>
            <a:ext uri="{FF2B5EF4-FFF2-40B4-BE49-F238E27FC236}">
              <a16:creationId xmlns:a16="http://schemas.microsoft.com/office/drawing/2014/main" id="{65F6840C-7918-4CC5-8802-1FE5345CCF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/>
        <a:srcRect l="46881" t="29910" r="48379" b="58515"/>
        <a:stretch/>
      </xdr:blipFill>
      <xdr:spPr>
        <a:xfrm>
          <a:off x="691308" y="96969523"/>
          <a:ext cx="417610" cy="528378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157</xdr:row>
      <xdr:rowOff>73333</xdr:rowOff>
    </xdr:from>
    <xdr:to>
      <xdr:col>1</xdr:col>
      <xdr:colOff>542926</xdr:colOff>
      <xdr:row>157</xdr:row>
      <xdr:rowOff>545793</xdr:rowOff>
    </xdr:to>
    <xdr:pic>
      <xdr:nvPicPr>
        <xdr:cNvPr id="137" name="Resim 136">
          <a:extLst>
            <a:ext uri="{FF2B5EF4-FFF2-40B4-BE49-F238E27FC236}">
              <a16:creationId xmlns:a16="http://schemas.microsoft.com/office/drawing/2014/main" id="{5A2234B0-94FE-44BB-A0D2-5F2A6877DB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/>
        <a:srcRect l="58914" t="29262" r="35721" b="58607"/>
        <a:stretch/>
      </xdr:blipFill>
      <xdr:spPr>
        <a:xfrm>
          <a:off x="714375" y="97637908"/>
          <a:ext cx="371476" cy="472460"/>
        </a:xfrm>
        <a:prstGeom prst="rect">
          <a:avLst/>
        </a:prstGeom>
      </xdr:spPr>
    </xdr:pic>
    <xdr:clientData/>
  </xdr:twoCellAnchor>
  <xdr:twoCellAnchor editAs="oneCell">
    <xdr:from>
      <xdr:col>1</xdr:col>
      <xdr:colOff>68298</xdr:colOff>
      <xdr:row>158</xdr:row>
      <xdr:rowOff>85723</xdr:rowOff>
    </xdr:from>
    <xdr:to>
      <xdr:col>1</xdr:col>
      <xdr:colOff>627028</xdr:colOff>
      <xdr:row>158</xdr:row>
      <xdr:rowOff>533401</xdr:rowOff>
    </xdr:to>
    <xdr:pic>
      <xdr:nvPicPr>
        <xdr:cNvPr id="138" name="Resim 137">
          <a:extLst>
            <a:ext uri="{FF2B5EF4-FFF2-40B4-BE49-F238E27FC236}">
              <a16:creationId xmlns:a16="http://schemas.microsoft.com/office/drawing/2014/main" id="{3102811E-DA42-4BDE-B76E-17EC8B982E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/>
        <a:srcRect l="32765" t="46302" r="58849" b="41753"/>
        <a:stretch/>
      </xdr:blipFill>
      <xdr:spPr>
        <a:xfrm>
          <a:off x="611223" y="98278948"/>
          <a:ext cx="558730" cy="447678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159</xdr:row>
      <xdr:rowOff>109440</xdr:rowOff>
    </xdr:from>
    <xdr:to>
      <xdr:col>1</xdr:col>
      <xdr:colOff>561976</xdr:colOff>
      <xdr:row>159</xdr:row>
      <xdr:rowOff>500160</xdr:rowOff>
    </xdr:to>
    <xdr:pic>
      <xdr:nvPicPr>
        <xdr:cNvPr id="139" name="Resim 138">
          <a:extLst>
            <a:ext uri="{FF2B5EF4-FFF2-40B4-BE49-F238E27FC236}">
              <a16:creationId xmlns:a16="http://schemas.microsoft.com/office/drawing/2014/main" id="{60F8A92D-3528-4C85-B121-03722E54D4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/>
        <a:srcRect l="45266" t="45560" r="47077" b="42031"/>
        <a:stretch/>
      </xdr:blipFill>
      <xdr:spPr>
        <a:xfrm>
          <a:off x="676275" y="98931315"/>
          <a:ext cx="428626" cy="39072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160</xdr:row>
      <xdr:rowOff>129441</xdr:rowOff>
    </xdr:from>
    <xdr:to>
      <xdr:col>1</xdr:col>
      <xdr:colOff>619126</xdr:colOff>
      <xdr:row>160</xdr:row>
      <xdr:rowOff>489683</xdr:rowOff>
    </xdr:to>
    <xdr:pic>
      <xdr:nvPicPr>
        <xdr:cNvPr id="140" name="Resim 139">
          <a:extLst>
            <a:ext uri="{FF2B5EF4-FFF2-40B4-BE49-F238E27FC236}">
              <a16:creationId xmlns:a16="http://schemas.microsoft.com/office/drawing/2014/main" id="{98F585FB-4F5A-4B45-8871-C155695F66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/>
        <a:srcRect l="55788" t="47042" r="34055" b="41383"/>
        <a:stretch/>
      </xdr:blipFill>
      <xdr:spPr>
        <a:xfrm>
          <a:off x="600075" y="99579966"/>
          <a:ext cx="561976" cy="360242"/>
        </a:xfrm>
        <a:prstGeom prst="rect">
          <a:avLst/>
        </a:prstGeom>
      </xdr:spPr>
    </xdr:pic>
    <xdr:clientData/>
  </xdr:twoCellAnchor>
  <xdr:twoCellAnchor editAs="oneCell">
    <xdr:from>
      <xdr:col>1</xdr:col>
      <xdr:colOff>184577</xdr:colOff>
      <xdr:row>162</xdr:row>
      <xdr:rowOff>123825</xdr:rowOff>
    </xdr:from>
    <xdr:to>
      <xdr:col>1</xdr:col>
      <xdr:colOff>548849</xdr:colOff>
      <xdr:row>162</xdr:row>
      <xdr:rowOff>476251</xdr:rowOff>
    </xdr:to>
    <xdr:pic>
      <xdr:nvPicPr>
        <xdr:cNvPr id="144" name="Resim 143">
          <a:extLst>
            <a:ext uri="{FF2B5EF4-FFF2-40B4-BE49-F238E27FC236}">
              <a16:creationId xmlns:a16="http://schemas.microsoft.com/office/drawing/2014/main" id="{55332BB9-716C-48B8-8E38-B105C217C2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/>
        <a:srcRect l="34641" t="19446" r="58952" b="69534"/>
        <a:stretch/>
      </xdr:blipFill>
      <xdr:spPr>
        <a:xfrm>
          <a:off x="727502" y="100860225"/>
          <a:ext cx="364272" cy="352426"/>
        </a:xfrm>
        <a:prstGeom prst="rect">
          <a:avLst/>
        </a:prstGeom>
      </xdr:spPr>
    </xdr:pic>
    <xdr:clientData/>
  </xdr:twoCellAnchor>
  <xdr:twoCellAnchor editAs="oneCell">
    <xdr:from>
      <xdr:col>1</xdr:col>
      <xdr:colOff>86276</xdr:colOff>
      <xdr:row>161</xdr:row>
      <xdr:rowOff>123825</xdr:rowOff>
    </xdr:from>
    <xdr:to>
      <xdr:col>1</xdr:col>
      <xdr:colOff>570950</xdr:colOff>
      <xdr:row>161</xdr:row>
      <xdr:rowOff>571501</xdr:rowOff>
    </xdr:to>
    <xdr:pic>
      <xdr:nvPicPr>
        <xdr:cNvPr id="145" name="Resim 144">
          <a:extLst>
            <a:ext uri="{FF2B5EF4-FFF2-40B4-BE49-F238E27FC236}">
              <a16:creationId xmlns:a16="http://schemas.microsoft.com/office/drawing/2014/main" id="{93047230-BAF3-4554-9513-426ADAB1D2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/>
        <a:srcRect l="47923" t="19076" r="45253" b="69719"/>
        <a:stretch/>
      </xdr:blipFill>
      <xdr:spPr>
        <a:xfrm>
          <a:off x="629201" y="100203000"/>
          <a:ext cx="484674" cy="447676"/>
        </a:xfrm>
        <a:prstGeom prst="rect">
          <a:avLst/>
        </a:prstGeom>
      </xdr:spPr>
    </xdr:pic>
    <xdr:clientData/>
  </xdr:twoCellAnchor>
  <xdr:twoCellAnchor editAs="oneCell">
    <xdr:from>
      <xdr:col>1</xdr:col>
      <xdr:colOff>125386</xdr:colOff>
      <xdr:row>165</xdr:row>
      <xdr:rowOff>142874</xdr:rowOff>
    </xdr:from>
    <xdr:to>
      <xdr:col>1</xdr:col>
      <xdr:colOff>627090</xdr:colOff>
      <xdr:row>165</xdr:row>
      <xdr:rowOff>542926</xdr:rowOff>
    </xdr:to>
    <xdr:pic>
      <xdr:nvPicPr>
        <xdr:cNvPr id="146" name="Resim 145">
          <a:extLst>
            <a:ext uri="{FF2B5EF4-FFF2-40B4-BE49-F238E27FC236}">
              <a16:creationId xmlns:a16="http://schemas.microsoft.com/office/drawing/2014/main" id="{7589D1F6-E5F0-44D7-B3F4-6E91D17C64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/>
        <a:srcRect l="33807" t="36578" r="58223" b="52124"/>
        <a:stretch/>
      </xdr:blipFill>
      <xdr:spPr>
        <a:xfrm>
          <a:off x="668311" y="102850949"/>
          <a:ext cx="501704" cy="400052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164</xdr:row>
      <xdr:rowOff>104775</xdr:rowOff>
    </xdr:from>
    <xdr:to>
      <xdr:col>1</xdr:col>
      <xdr:colOff>619125</xdr:colOff>
      <xdr:row>164</xdr:row>
      <xdr:rowOff>495301</xdr:rowOff>
    </xdr:to>
    <xdr:pic>
      <xdr:nvPicPr>
        <xdr:cNvPr id="147" name="Resim 146">
          <a:extLst>
            <a:ext uri="{FF2B5EF4-FFF2-40B4-BE49-F238E27FC236}">
              <a16:creationId xmlns:a16="http://schemas.microsoft.com/office/drawing/2014/main" id="{E7100E69-C0E1-48B9-ADD8-E33F6B6E0C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/>
        <a:srcRect l="46048" t="35929" r="45826" b="52680"/>
        <a:stretch/>
      </xdr:blipFill>
      <xdr:spPr>
        <a:xfrm>
          <a:off x="666750" y="102155625"/>
          <a:ext cx="495300" cy="39052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170</xdr:row>
      <xdr:rowOff>167383</xdr:rowOff>
    </xdr:from>
    <xdr:to>
      <xdr:col>1</xdr:col>
      <xdr:colOff>638175</xdr:colOff>
      <xdr:row>170</xdr:row>
      <xdr:rowOff>585093</xdr:rowOff>
    </xdr:to>
    <xdr:pic>
      <xdr:nvPicPr>
        <xdr:cNvPr id="148" name="Resim 147">
          <a:extLst>
            <a:ext uri="{FF2B5EF4-FFF2-40B4-BE49-F238E27FC236}">
              <a16:creationId xmlns:a16="http://schemas.microsoft.com/office/drawing/2014/main" id="{A13C59F6-A436-4CB6-A4B0-6444FB579F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/>
        <a:srcRect l="58237" t="59915" r="32126" b="27768"/>
        <a:stretch/>
      </xdr:blipFill>
      <xdr:spPr>
        <a:xfrm>
          <a:off x="600076" y="106161583"/>
          <a:ext cx="581024" cy="417710"/>
        </a:xfrm>
        <a:prstGeom prst="rect">
          <a:avLst/>
        </a:prstGeom>
      </xdr:spPr>
    </xdr:pic>
    <xdr:clientData/>
  </xdr:twoCellAnchor>
  <xdr:twoCellAnchor editAs="oneCell">
    <xdr:from>
      <xdr:col>1</xdr:col>
      <xdr:colOff>69460</xdr:colOff>
      <xdr:row>167</xdr:row>
      <xdr:rowOff>161925</xdr:rowOff>
    </xdr:from>
    <xdr:to>
      <xdr:col>1</xdr:col>
      <xdr:colOff>644916</xdr:colOff>
      <xdr:row>167</xdr:row>
      <xdr:rowOff>561975</xdr:rowOff>
    </xdr:to>
    <xdr:pic>
      <xdr:nvPicPr>
        <xdr:cNvPr id="149" name="Resim 148">
          <a:extLst>
            <a:ext uri="{FF2B5EF4-FFF2-40B4-BE49-F238E27FC236}">
              <a16:creationId xmlns:a16="http://schemas.microsoft.com/office/drawing/2014/main" id="{C1B063E6-5364-4F2C-AEA3-49D1C0FCC2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/>
        <a:srcRect l="33337" t="26208" r="56922" b="61754"/>
        <a:stretch/>
      </xdr:blipFill>
      <xdr:spPr>
        <a:xfrm>
          <a:off x="612385" y="104184450"/>
          <a:ext cx="575456" cy="400050"/>
        </a:xfrm>
        <a:prstGeom prst="rect">
          <a:avLst/>
        </a:prstGeom>
      </xdr:spPr>
    </xdr:pic>
    <xdr:clientData/>
  </xdr:twoCellAnchor>
  <xdr:twoCellAnchor editAs="oneCell">
    <xdr:from>
      <xdr:col>1</xdr:col>
      <xdr:colOff>37343</xdr:colOff>
      <xdr:row>166</xdr:row>
      <xdr:rowOff>133349</xdr:rowOff>
    </xdr:from>
    <xdr:to>
      <xdr:col>1</xdr:col>
      <xdr:colOff>629407</xdr:colOff>
      <xdr:row>166</xdr:row>
      <xdr:rowOff>552451</xdr:rowOff>
    </xdr:to>
    <xdr:pic>
      <xdr:nvPicPr>
        <xdr:cNvPr id="150" name="Resim 149">
          <a:extLst>
            <a:ext uri="{FF2B5EF4-FFF2-40B4-BE49-F238E27FC236}">
              <a16:creationId xmlns:a16="http://schemas.microsoft.com/office/drawing/2014/main" id="{303DBE58-A7E3-49A1-AAA0-EC9247EF2B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/>
        <a:srcRect l="45996" t="27041" r="44732" b="61290"/>
        <a:stretch/>
      </xdr:blipFill>
      <xdr:spPr>
        <a:xfrm>
          <a:off x="580268" y="103498649"/>
          <a:ext cx="592064" cy="41910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95251</xdr:colOff>
      <xdr:row>168</xdr:row>
      <xdr:rowOff>136814</xdr:rowOff>
    </xdr:from>
    <xdr:to>
      <xdr:col>1</xdr:col>
      <xdr:colOff>628651</xdr:colOff>
      <xdr:row>168</xdr:row>
      <xdr:rowOff>548986</xdr:rowOff>
    </xdr:to>
    <xdr:pic>
      <xdr:nvPicPr>
        <xdr:cNvPr id="151" name="Resim 150">
          <a:extLst>
            <a:ext uri="{FF2B5EF4-FFF2-40B4-BE49-F238E27FC236}">
              <a16:creationId xmlns:a16="http://schemas.microsoft.com/office/drawing/2014/main" id="{E0509309-4C1A-4E11-85C8-A17D241244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/>
        <a:srcRect l="58758" t="42598" r="32074" b="44808"/>
        <a:stretch/>
      </xdr:blipFill>
      <xdr:spPr>
        <a:xfrm>
          <a:off x="638176" y="104816564"/>
          <a:ext cx="533400" cy="412172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169</xdr:row>
      <xdr:rowOff>149909</xdr:rowOff>
    </xdr:from>
    <xdr:to>
      <xdr:col>1</xdr:col>
      <xdr:colOff>590551</xdr:colOff>
      <xdr:row>169</xdr:row>
      <xdr:rowOff>583517</xdr:rowOff>
    </xdr:to>
    <xdr:pic>
      <xdr:nvPicPr>
        <xdr:cNvPr id="152" name="Resim 151">
          <a:extLst>
            <a:ext uri="{FF2B5EF4-FFF2-40B4-BE49-F238E27FC236}">
              <a16:creationId xmlns:a16="http://schemas.microsoft.com/office/drawing/2014/main" id="{CE7CBAC8-8A5F-49EB-9401-996E820C26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/>
        <a:srcRect l="46152" t="42598" r="44889" b="44900"/>
        <a:stretch/>
      </xdr:blipFill>
      <xdr:spPr>
        <a:xfrm>
          <a:off x="581026" y="105486884"/>
          <a:ext cx="552450" cy="433608"/>
        </a:xfrm>
        <a:prstGeom prst="rect">
          <a:avLst/>
        </a:prstGeom>
      </xdr:spPr>
    </xdr:pic>
    <xdr:clientData/>
  </xdr:twoCellAnchor>
  <xdr:twoCellAnchor editAs="oneCell">
    <xdr:from>
      <xdr:col>1</xdr:col>
      <xdr:colOff>20621</xdr:colOff>
      <xdr:row>173</xdr:row>
      <xdr:rowOff>361951</xdr:rowOff>
    </xdr:from>
    <xdr:to>
      <xdr:col>1</xdr:col>
      <xdr:colOff>644855</xdr:colOff>
      <xdr:row>174</xdr:row>
      <xdr:rowOff>352425</xdr:rowOff>
    </xdr:to>
    <xdr:pic>
      <xdr:nvPicPr>
        <xdr:cNvPr id="153" name="Resim 152">
          <a:extLst>
            <a:ext uri="{FF2B5EF4-FFF2-40B4-BE49-F238E27FC236}">
              <a16:creationId xmlns:a16="http://schemas.microsoft.com/office/drawing/2014/main" id="{32C9C7F7-CD44-4D77-B673-AEDC0A9185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/>
        <a:srcRect l="35144" t="32713" r="61946" b="61471"/>
        <a:stretch/>
      </xdr:blipFill>
      <xdr:spPr>
        <a:xfrm>
          <a:off x="563546" y="108327826"/>
          <a:ext cx="624234" cy="61912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175</xdr:row>
      <xdr:rowOff>336806</xdr:rowOff>
    </xdr:from>
    <xdr:to>
      <xdr:col>1</xdr:col>
      <xdr:colOff>666750</xdr:colOff>
      <xdr:row>176</xdr:row>
      <xdr:rowOff>387096</xdr:rowOff>
    </xdr:to>
    <xdr:pic>
      <xdr:nvPicPr>
        <xdr:cNvPr id="154" name="Resim 153">
          <a:extLst>
            <a:ext uri="{FF2B5EF4-FFF2-40B4-BE49-F238E27FC236}">
              <a16:creationId xmlns:a16="http://schemas.microsoft.com/office/drawing/2014/main" id="{9BC42876-C908-497D-80BA-C8D70C70B3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/>
        <a:srcRect l="48104" t="32782" r="48327" b="60365"/>
        <a:stretch/>
      </xdr:blipFill>
      <xdr:spPr>
        <a:xfrm>
          <a:off x="581025" y="109274231"/>
          <a:ext cx="628650" cy="678940"/>
        </a:xfrm>
        <a:prstGeom prst="rect">
          <a:avLst/>
        </a:prstGeom>
      </xdr:spPr>
    </xdr:pic>
    <xdr:clientData/>
  </xdr:twoCellAnchor>
  <xdr:twoCellAnchor editAs="oneCell">
    <xdr:from>
      <xdr:col>1</xdr:col>
      <xdr:colOff>24102</xdr:colOff>
      <xdr:row>177</xdr:row>
      <xdr:rowOff>327519</xdr:rowOff>
    </xdr:from>
    <xdr:to>
      <xdr:col>1</xdr:col>
      <xdr:colOff>666750</xdr:colOff>
      <xdr:row>178</xdr:row>
      <xdr:rowOff>405907</xdr:rowOff>
    </xdr:to>
    <xdr:pic>
      <xdr:nvPicPr>
        <xdr:cNvPr id="155" name="Resim 154">
          <a:extLst>
            <a:ext uri="{FF2B5EF4-FFF2-40B4-BE49-F238E27FC236}">
              <a16:creationId xmlns:a16="http://schemas.microsoft.com/office/drawing/2014/main" id="{D300D1E0-8313-4728-92A8-20D0951344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/>
        <a:srcRect l="35119" t="50561" r="61401" b="43235"/>
        <a:stretch/>
      </xdr:blipFill>
      <xdr:spPr>
        <a:xfrm>
          <a:off x="567027" y="110274594"/>
          <a:ext cx="642648" cy="707038"/>
        </a:xfrm>
        <a:prstGeom prst="rect">
          <a:avLst/>
        </a:prstGeom>
      </xdr:spPr>
    </xdr:pic>
    <xdr:clientData/>
  </xdr:twoCellAnchor>
  <xdr:twoCellAnchor editAs="oneCell">
    <xdr:from>
      <xdr:col>1</xdr:col>
      <xdr:colOff>27782</xdr:colOff>
      <xdr:row>179</xdr:row>
      <xdr:rowOff>311471</xdr:rowOff>
    </xdr:from>
    <xdr:to>
      <xdr:col>1</xdr:col>
      <xdr:colOff>666750</xdr:colOff>
      <xdr:row>180</xdr:row>
      <xdr:rowOff>393381</xdr:rowOff>
    </xdr:to>
    <xdr:pic>
      <xdr:nvPicPr>
        <xdr:cNvPr id="156" name="Resim 155">
          <a:extLst>
            <a:ext uri="{FF2B5EF4-FFF2-40B4-BE49-F238E27FC236}">
              <a16:creationId xmlns:a16="http://schemas.microsoft.com/office/drawing/2014/main" id="{D6AFBF69-CCDA-4F78-8347-2B7A8F9D14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/>
        <a:srcRect l="49767" t="50192" r="46347" b="43696"/>
        <a:stretch/>
      </xdr:blipFill>
      <xdr:spPr>
        <a:xfrm>
          <a:off x="570707" y="111515846"/>
          <a:ext cx="638968" cy="710560"/>
        </a:xfrm>
        <a:prstGeom prst="rect">
          <a:avLst/>
        </a:prstGeom>
      </xdr:spPr>
    </xdr:pic>
    <xdr:clientData/>
  </xdr:twoCellAnchor>
  <xdr:twoCellAnchor editAs="oneCell">
    <xdr:from>
      <xdr:col>1</xdr:col>
      <xdr:colOff>23321</xdr:colOff>
      <xdr:row>181</xdr:row>
      <xdr:rowOff>292686</xdr:rowOff>
    </xdr:from>
    <xdr:to>
      <xdr:col>1</xdr:col>
      <xdr:colOff>675497</xdr:colOff>
      <xdr:row>182</xdr:row>
      <xdr:rowOff>295276</xdr:rowOff>
    </xdr:to>
    <xdr:pic>
      <xdr:nvPicPr>
        <xdr:cNvPr id="157" name="Resim 156">
          <a:extLst>
            <a:ext uri="{FF2B5EF4-FFF2-40B4-BE49-F238E27FC236}">
              <a16:creationId xmlns:a16="http://schemas.microsoft.com/office/drawing/2014/main" id="{F175A58E-7AC6-4D34-BB21-B96C9B65F3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/>
        <a:srcRect l="37078" t="67231" r="59370" b="26657"/>
        <a:stretch/>
      </xdr:blipFill>
      <xdr:spPr>
        <a:xfrm>
          <a:off x="566246" y="112754361"/>
          <a:ext cx="652176" cy="631240"/>
        </a:xfrm>
        <a:prstGeom prst="rect">
          <a:avLst/>
        </a:prstGeom>
      </xdr:spPr>
    </xdr:pic>
    <xdr:clientData/>
  </xdr:twoCellAnchor>
  <xdr:twoCellAnchor editAs="oneCell">
    <xdr:from>
      <xdr:col>1</xdr:col>
      <xdr:colOff>26621</xdr:colOff>
      <xdr:row>183</xdr:row>
      <xdr:rowOff>390525</xdr:rowOff>
    </xdr:from>
    <xdr:to>
      <xdr:col>1</xdr:col>
      <xdr:colOff>678229</xdr:colOff>
      <xdr:row>184</xdr:row>
      <xdr:rowOff>466725</xdr:rowOff>
    </xdr:to>
    <xdr:pic>
      <xdr:nvPicPr>
        <xdr:cNvPr id="158" name="Resim 157">
          <a:extLst>
            <a:ext uri="{FF2B5EF4-FFF2-40B4-BE49-F238E27FC236}">
              <a16:creationId xmlns:a16="http://schemas.microsoft.com/office/drawing/2014/main" id="{BA292861-EB0A-4C7C-9A8A-DB09134BCE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/>
        <a:srcRect l="47296" t="67509" r="48796" b="26009"/>
        <a:stretch/>
      </xdr:blipFill>
      <xdr:spPr>
        <a:xfrm>
          <a:off x="569546" y="114109500"/>
          <a:ext cx="651608" cy="70485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185</xdr:row>
      <xdr:rowOff>238126</xdr:rowOff>
    </xdr:from>
    <xdr:to>
      <xdr:col>1</xdr:col>
      <xdr:colOff>657225</xdr:colOff>
      <xdr:row>186</xdr:row>
      <xdr:rowOff>419100</xdr:rowOff>
    </xdr:to>
    <xdr:pic>
      <xdr:nvPicPr>
        <xdr:cNvPr id="159" name="Resim 158">
          <a:extLst>
            <a:ext uri="{FF2B5EF4-FFF2-40B4-BE49-F238E27FC236}">
              <a16:creationId xmlns:a16="http://schemas.microsoft.com/office/drawing/2014/main" id="{799D4C44-B04A-47EC-9A5E-2DE9D08F7E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/>
        <a:srcRect l="31566" t="85011" r="63956" b="9155"/>
        <a:stretch/>
      </xdr:blipFill>
      <xdr:spPr>
        <a:xfrm>
          <a:off x="593725" y="115214401"/>
          <a:ext cx="606425" cy="809624"/>
        </a:xfrm>
        <a:prstGeom prst="rect">
          <a:avLst/>
        </a:prstGeom>
      </xdr:spPr>
    </xdr:pic>
    <xdr:clientData/>
  </xdr:twoCellAnchor>
  <xdr:twoCellAnchor editAs="oneCell">
    <xdr:from>
      <xdr:col>1</xdr:col>
      <xdr:colOff>19613</xdr:colOff>
      <xdr:row>187</xdr:row>
      <xdr:rowOff>323850</xdr:rowOff>
    </xdr:from>
    <xdr:to>
      <xdr:col>1</xdr:col>
      <xdr:colOff>638175</xdr:colOff>
      <xdr:row>188</xdr:row>
      <xdr:rowOff>447676</xdr:rowOff>
    </xdr:to>
    <xdr:pic>
      <xdr:nvPicPr>
        <xdr:cNvPr id="160" name="Resim 159">
          <a:extLst>
            <a:ext uri="{FF2B5EF4-FFF2-40B4-BE49-F238E27FC236}">
              <a16:creationId xmlns:a16="http://schemas.microsoft.com/office/drawing/2014/main" id="{4BC3F129-5E5B-48F8-9A13-8DB7800923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/>
        <a:srcRect l="43808" t="85288" r="51477" b="8970"/>
        <a:stretch/>
      </xdr:blipFill>
      <xdr:spPr>
        <a:xfrm>
          <a:off x="562538" y="116557425"/>
          <a:ext cx="618562" cy="75247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189</xdr:row>
      <xdr:rowOff>335786</xdr:rowOff>
    </xdr:from>
    <xdr:to>
      <xdr:col>1</xdr:col>
      <xdr:colOff>685800</xdr:colOff>
      <xdr:row>190</xdr:row>
      <xdr:rowOff>388114</xdr:rowOff>
    </xdr:to>
    <xdr:pic>
      <xdr:nvPicPr>
        <xdr:cNvPr id="161" name="Resim 160">
          <a:extLst>
            <a:ext uri="{FF2B5EF4-FFF2-40B4-BE49-F238E27FC236}">
              <a16:creationId xmlns:a16="http://schemas.microsoft.com/office/drawing/2014/main" id="{A0D98D63-7171-4C00-8BB4-D00C3E0289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"/>
        <a:srcRect l="54140" t="40839" r="40864" b="49958"/>
        <a:stretch/>
      </xdr:blipFill>
      <xdr:spPr>
        <a:xfrm>
          <a:off x="571501" y="117826661"/>
          <a:ext cx="657224" cy="680978"/>
        </a:xfrm>
        <a:prstGeom prst="rect">
          <a:avLst/>
        </a:prstGeom>
      </xdr:spPr>
    </xdr:pic>
    <xdr:clientData/>
  </xdr:twoCellAnchor>
  <xdr:twoCellAnchor editAs="oneCell">
    <xdr:from>
      <xdr:col>1</xdr:col>
      <xdr:colOff>41600</xdr:colOff>
      <xdr:row>191</xdr:row>
      <xdr:rowOff>304800</xdr:rowOff>
    </xdr:from>
    <xdr:to>
      <xdr:col>1</xdr:col>
      <xdr:colOff>672774</xdr:colOff>
      <xdr:row>192</xdr:row>
      <xdr:rowOff>304800</xdr:rowOff>
    </xdr:to>
    <xdr:pic>
      <xdr:nvPicPr>
        <xdr:cNvPr id="162" name="Resim 161">
          <a:extLst>
            <a:ext uri="{FF2B5EF4-FFF2-40B4-BE49-F238E27FC236}">
              <a16:creationId xmlns:a16="http://schemas.microsoft.com/office/drawing/2014/main" id="{1D12DEB4-13AB-49CE-8B66-2251DAA0BD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"/>
        <a:srcRect l="66260" t="40746" r="28302" b="49623"/>
        <a:stretch/>
      </xdr:blipFill>
      <xdr:spPr>
        <a:xfrm>
          <a:off x="584525" y="119052975"/>
          <a:ext cx="631174" cy="6286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195</xdr:row>
      <xdr:rowOff>265049</xdr:rowOff>
    </xdr:from>
    <xdr:to>
      <xdr:col>1</xdr:col>
      <xdr:colOff>657225</xdr:colOff>
      <xdr:row>196</xdr:row>
      <xdr:rowOff>211201</xdr:rowOff>
    </xdr:to>
    <xdr:pic>
      <xdr:nvPicPr>
        <xdr:cNvPr id="163" name="Resim 162">
          <a:extLst>
            <a:ext uri="{FF2B5EF4-FFF2-40B4-BE49-F238E27FC236}">
              <a16:creationId xmlns:a16="http://schemas.microsoft.com/office/drawing/2014/main" id="{DA3AD79E-4D0C-49D6-A791-14C600CDE6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"/>
        <a:srcRect l="52611" t="20930" r="39576" b="65549"/>
        <a:stretch/>
      </xdr:blipFill>
      <xdr:spPr>
        <a:xfrm>
          <a:off x="609600" y="121527824"/>
          <a:ext cx="590550" cy="574802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197</xdr:row>
      <xdr:rowOff>335882</xdr:rowOff>
    </xdr:from>
    <xdr:to>
      <xdr:col>1</xdr:col>
      <xdr:colOff>628650</xdr:colOff>
      <xdr:row>198</xdr:row>
      <xdr:rowOff>235618</xdr:rowOff>
    </xdr:to>
    <xdr:pic>
      <xdr:nvPicPr>
        <xdr:cNvPr id="164" name="Resim 163">
          <a:extLst>
            <a:ext uri="{FF2B5EF4-FFF2-40B4-BE49-F238E27FC236}">
              <a16:creationId xmlns:a16="http://schemas.microsoft.com/office/drawing/2014/main" id="{5A5715F5-3813-4564-9003-1C3274C581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"/>
        <a:srcRect l="64748" t="21579" r="27334" b="65827"/>
        <a:stretch/>
      </xdr:blipFill>
      <xdr:spPr>
        <a:xfrm>
          <a:off x="581025" y="122541632"/>
          <a:ext cx="590550" cy="528386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199</xdr:row>
      <xdr:rowOff>302390</xdr:rowOff>
    </xdr:from>
    <xdr:to>
      <xdr:col>1</xdr:col>
      <xdr:colOff>666750</xdr:colOff>
      <xdr:row>200</xdr:row>
      <xdr:rowOff>173862</xdr:rowOff>
    </xdr:to>
    <xdr:pic>
      <xdr:nvPicPr>
        <xdr:cNvPr id="165" name="Resim 164">
          <a:extLst>
            <a:ext uri="{FF2B5EF4-FFF2-40B4-BE49-F238E27FC236}">
              <a16:creationId xmlns:a16="http://schemas.microsoft.com/office/drawing/2014/main" id="{08B5F500-F695-4ACF-BC5C-E65A67DB95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"/>
        <a:srcRect l="52194" t="38433" r="39576" b="50270"/>
        <a:stretch/>
      </xdr:blipFill>
      <xdr:spPr>
        <a:xfrm>
          <a:off x="561975" y="123517790"/>
          <a:ext cx="647700" cy="500122"/>
        </a:xfrm>
        <a:prstGeom prst="rect">
          <a:avLst/>
        </a:prstGeom>
      </xdr:spPr>
    </xdr:pic>
    <xdr:clientData/>
  </xdr:twoCellAnchor>
  <xdr:twoCellAnchor editAs="oneCell">
    <xdr:from>
      <xdr:col>1</xdr:col>
      <xdr:colOff>22356</xdr:colOff>
      <xdr:row>201</xdr:row>
      <xdr:rowOff>323850</xdr:rowOff>
    </xdr:from>
    <xdr:to>
      <xdr:col>1</xdr:col>
      <xdr:colOff>672970</xdr:colOff>
      <xdr:row>202</xdr:row>
      <xdr:rowOff>238126</xdr:rowOff>
    </xdr:to>
    <xdr:pic>
      <xdr:nvPicPr>
        <xdr:cNvPr id="166" name="Resim 165">
          <a:extLst>
            <a:ext uri="{FF2B5EF4-FFF2-40B4-BE49-F238E27FC236}">
              <a16:creationId xmlns:a16="http://schemas.microsoft.com/office/drawing/2014/main" id="{799FDE94-5C5A-4E76-8E82-976D2D107C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"/>
        <a:srcRect l="64904" t="38711" r="27543" b="50084"/>
        <a:stretch/>
      </xdr:blipFill>
      <xdr:spPr>
        <a:xfrm>
          <a:off x="565281" y="124796550"/>
          <a:ext cx="650614" cy="542926"/>
        </a:xfrm>
        <a:prstGeom prst="rect">
          <a:avLst/>
        </a:prstGeom>
      </xdr:spPr>
    </xdr:pic>
    <xdr:clientData/>
  </xdr:twoCellAnchor>
  <xdr:twoCellAnchor editAs="oneCell">
    <xdr:from>
      <xdr:col>1</xdr:col>
      <xdr:colOff>15128</xdr:colOff>
      <xdr:row>203</xdr:row>
      <xdr:rowOff>104776</xdr:rowOff>
    </xdr:from>
    <xdr:to>
      <xdr:col>1</xdr:col>
      <xdr:colOff>670672</xdr:colOff>
      <xdr:row>203</xdr:row>
      <xdr:rowOff>533400</xdr:rowOff>
    </xdr:to>
    <xdr:pic>
      <xdr:nvPicPr>
        <xdr:cNvPr id="167" name="Resim 166">
          <a:extLst>
            <a:ext uri="{FF2B5EF4-FFF2-40B4-BE49-F238E27FC236}">
              <a16:creationId xmlns:a16="http://schemas.microsoft.com/office/drawing/2014/main" id="{D0A1C83E-3630-4B5F-9401-B958A0EE07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"/>
        <a:srcRect l="51830" t="57602" r="38690" b="31378"/>
        <a:stretch/>
      </xdr:blipFill>
      <xdr:spPr>
        <a:xfrm>
          <a:off x="558053" y="125834776"/>
          <a:ext cx="655544" cy="42862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204</xdr:row>
      <xdr:rowOff>85725</xdr:rowOff>
    </xdr:from>
    <xdr:to>
      <xdr:col>1</xdr:col>
      <xdr:colOff>628650</xdr:colOff>
      <xdr:row>204</xdr:row>
      <xdr:rowOff>561975</xdr:rowOff>
    </xdr:to>
    <xdr:pic>
      <xdr:nvPicPr>
        <xdr:cNvPr id="168" name="Resim 167">
          <a:extLst>
            <a:ext uri="{FF2B5EF4-FFF2-40B4-BE49-F238E27FC236}">
              <a16:creationId xmlns:a16="http://schemas.microsoft.com/office/drawing/2014/main" id="{594CDD3F-3E02-4CAE-B74D-398E0A3A78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"/>
        <a:srcRect l="64071" t="57972" r="26605" b="31657"/>
        <a:stretch/>
      </xdr:blipFill>
      <xdr:spPr>
        <a:xfrm>
          <a:off x="571501" y="126444375"/>
          <a:ext cx="600074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30956</xdr:colOff>
      <xdr:row>205</xdr:row>
      <xdr:rowOff>104775</xdr:rowOff>
    </xdr:from>
    <xdr:to>
      <xdr:col>1</xdr:col>
      <xdr:colOff>664370</xdr:colOff>
      <xdr:row>205</xdr:row>
      <xdr:rowOff>504825</xdr:rowOff>
    </xdr:to>
    <xdr:pic>
      <xdr:nvPicPr>
        <xdr:cNvPr id="169" name="Resim 168">
          <a:extLst>
            <a:ext uri="{FF2B5EF4-FFF2-40B4-BE49-F238E27FC236}">
              <a16:creationId xmlns:a16="http://schemas.microsoft.com/office/drawing/2014/main" id="{34678334-7B6B-43B3-8BBF-CA165A6088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"/>
        <a:srcRect l="52663" t="72974" r="38430" b="17025"/>
        <a:stretch/>
      </xdr:blipFill>
      <xdr:spPr>
        <a:xfrm>
          <a:off x="573881" y="127092075"/>
          <a:ext cx="633414" cy="4000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206</xdr:row>
      <xdr:rowOff>124862</xdr:rowOff>
    </xdr:from>
    <xdr:to>
      <xdr:col>1</xdr:col>
      <xdr:colOff>685801</xdr:colOff>
      <xdr:row>206</xdr:row>
      <xdr:rowOff>589514</xdr:rowOff>
    </xdr:to>
    <xdr:pic>
      <xdr:nvPicPr>
        <xdr:cNvPr id="170" name="Resim 169">
          <a:extLst>
            <a:ext uri="{FF2B5EF4-FFF2-40B4-BE49-F238E27FC236}">
              <a16:creationId xmlns:a16="http://schemas.microsoft.com/office/drawing/2014/main" id="{2127ACED-F27B-490F-B61B-A639A0AB0D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"/>
        <a:srcRect l="65008" t="73622" r="27335" b="17025"/>
        <a:stretch/>
      </xdr:blipFill>
      <xdr:spPr>
        <a:xfrm>
          <a:off x="552450" y="127740812"/>
          <a:ext cx="676276" cy="46465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207</xdr:row>
      <xdr:rowOff>95893</xdr:rowOff>
    </xdr:from>
    <xdr:to>
      <xdr:col>1</xdr:col>
      <xdr:colOff>647700</xdr:colOff>
      <xdr:row>207</xdr:row>
      <xdr:rowOff>523233</xdr:rowOff>
    </xdr:to>
    <xdr:pic>
      <xdr:nvPicPr>
        <xdr:cNvPr id="171" name="Resim 170">
          <a:extLst>
            <a:ext uri="{FF2B5EF4-FFF2-40B4-BE49-F238E27FC236}">
              <a16:creationId xmlns:a16="http://schemas.microsoft.com/office/drawing/2014/main" id="{BFFD99FB-18CA-4148-B993-C45A24E2BF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"/>
        <a:srcRect l="52611" t="37690" r="38117" b="51105"/>
        <a:stretch/>
      </xdr:blipFill>
      <xdr:spPr>
        <a:xfrm>
          <a:off x="561975" y="128340493"/>
          <a:ext cx="628650" cy="42734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209</xdr:row>
      <xdr:rowOff>85725</xdr:rowOff>
    </xdr:from>
    <xdr:to>
      <xdr:col>1</xdr:col>
      <xdr:colOff>676276</xdr:colOff>
      <xdr:row>209</xdr:row>
      <xdr:rowOff>504825</xdr:rowOff>
    </xdr:to>
    <xdr:pic>
      <xdr:nvPicPr>
        <xdr:cNvPr id="172" name="Resim 171">
          <a:extLst>
            <a:ext uri="{FF2B5EF4-FFF2-40B4-BE49-F238E27FC236}">
              <a16:creationId xmlns:a16="http://schemas.microsoft.com/office/drawing/2014/main" id="{F18533E7-81A4-4C36-B189-06775621A4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"/>
        <a:srcRect l="75479" t="42227" r="20927" b="53699"/>
        <a:stretch/>
      </xdr:blipFill>
      <xdr:spPr>
        <a:xfrm>
          <a:off x="561975" y="129587625"/>
          <a:ext cx="657226" cy="4191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76202</xdr:colOff>
      <xdr:row>212</xdr:row>
      <xdr:rowOff>63845</xdr:rowOff>
    </xdr:from>
    <xdr:to>
      <xdr:col>1</xdr:col>
      <xdr:colOff>647700</xdr:colOff>
      <xdr:row>212</xdr:row>
      <xdr:rowOff>488607</xdr:rowOff>
    </xdr:to>
    <xdr:pic>
      <xdr:nvPicPr>
        <xdr:cNvPr id="173" name="Resim 172">
          <a:extLst>
            <a:ext uri="{FF2B5EF4-FFF2-40B4-BE49-F238E27FC236}">
              <a16:creationId xmlns:a16="http://schemas.microsoft.com/office/drawing/2014/main" id="{A3D980F7-4319-4284-8DA1-F0BC6474B3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/>
        <a:srcRect l="34535" t="16669" r="57755" b="73144"/>
        <a:stretch/>
      </xdr:blipFill>
      <xdr:spPr>
        <a:xfrm>
          <a:off x="619127" y="131451695"/>
          <a:ext cx="571498" cy="424762"/>
        </a:xfrm>
        <a:prstGeom prst="rect">
          <a:avLst/>
        </a:prstGeom>
      </xdr:spPr>
    </xdr:pic>
    <xdr:clientData/>
  </xdr:twoCellAnchor>
  <xdr:twoCellAnchor editAs="oneCell">
    <xdr:from>
      <xdr:col>1</xdr:col>
      <xdr:colOff>45416</xdr:colOff>
      <xdr:row>213</xdr:row>
      <xdr:rowOff>66677</xdr:rowOff>
    </xdr:from>
    <xdr:to>
      <xdr:col>1</xdr:col>
      <xdr:colOff>668960</xdr:colOff>
      <xdr:row>213</xdr:row>
      <xdr:rowOff>561975</xdr:rowOff>
    </xdr:to>
    <xdr:pic>
      <xdr:nvPicPr>
        <xdr:cNvPr id="174" name="Resim 173">
          <a:extLst>
            <a:ext uri="{FF2B5EF4-FFF2-40B4-BE49-F238E27FC236}">
              <a16:creationId xmlns:a16="http://schemas.microsoft.com/office/drawing/2014/main" id="{F2D48028-8540-4E35-ADBE-35A1204D82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/>
        <a:srcRect l="45631" t="16299" r="47025" b="73330"/>
        <a:stretch/>
      </xdr:blipFill>
      <xdr:spPr>
        <a:xfrm>
          <a:off x="588341" y="132083177"/>
          <a:ext cx="623544" cy="49529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14288</xdr:colOff>
      <xdr:row>214</xdr:row>
      <xdr:rowOff>342900</xdr:rowOff>
    </xdr:from>
    <xdr:to>
      <xdr:col>1</xdr:col>
      <xdr:colOff>657225</xdr:colOff>
      <xdr:row>215</xdr:row>
      <xdr:rowOff>190500</xdr:rowOff>
    </xdr:to>
    <xdr:pic>
      <xdr:nvPicPr>
        <xdr:cNvPr id="175" name="Resim 174">
          <a:extLst>
            <a:ext uri="{FF2B5EF4-FFF2-40B4-BE49-F238E27FC236}">
              <a16:creationId xmlns:a16="http://schemas.microsoft.com/office/drawing/2014/main" id="{60528D6E-3856-410B-B21A-C5EFD95354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/>
        <a:srcRect l="34327" t="31763" r="57547" b="58606"/>
        <a:stretch/>
      </xdr:blipFill>
      <xdr:spPr>
        <a:xfrm>
          <a:off x="557213" y="132673725"/>
          <a:ext cx="642937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216</xdr:row>
      <xdr:rowOff>350380</xdr:rowOff>
    </xdr:from>
    <xdr:to>
      <xdr:col>1</xdr:col>
      <xdr:colOff>676275</xdr:colOff>
      <xdr:row>217</xdr:row>
      <xdr:rowOff>173496</xdr:rowOff>
    </xdr:to>
    <xdr:pic>
      <xdr:nvPicPr>
        <xdr:cNvPr id="176" name="Resim 175">
          <a:extLst>
            <a:ext uri="{FF2B5EF4-FFF2-40B4-BE49-F238E27FC236}">
              <a16:creationId xmlns:a16="http://schemas.microsoft.com/office/drawing/2014/main" id="{542B9ED2-0E44-4B31-A9A7-6256323294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/>
        <a:srcRect l="44432" t="31394" r="46348" b="57957"/>
        <a:stretch/>
      </xdr:blipFill>
      <xdr:spPr>
        <a:xfrm>
          <a:off x="581025" y="133690855"/>
          <a:ext cx="638175" cy="45176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38102</xdr:colOff>
      <xdr:row>218</xdr:row>
      <xdr:rowOff>88666</xdr:rowOff>
    </xdr:from>
    <xdr:to>
      <xdr:col>1</xdr:col>
      <xdr:colOff>619125</xdr:colOff>
      <xdr:row>218</xdr:row>
      <xdr:rowOff>559036</xdr:rowOff>
    </xdr:to>
    <xdr:pic>
      <xdr:nvPicPr>
        <xdr:cNvPr id="177" name="Resim 176">
          <a:extLst>
            <a:ext uri="{FF2B5EF4-FFF2-40B4-BE49-F238E27FC236}">
              <a16:creationId xmlns:a16="http://schemas.microsoft.com/office/drawing/2014/main" id="{93474D2F-8888-447C-970F-3B02620677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/>
        <a:srcRect l="34067" t="48062" r="57495" b="42678"/>
        <a:stretch/>
      </xdr:blipFill>
      <xdr:spPr>
        <a:xfrm>
          <a:off x="581027" y="134686441"/>
          <a:ext cx="581023" cy="470370"/>
        </a:xfrm>
        <a:prstGeom prst="rect">
          <a:avLst/>
        </a:prstGeom>
      </xdr:spPr>
    </xdr:pic>
    <xdr:clientData/>
  </xdr:twoCellAnchor>
  <xdr:twoCellAnchor editAs="oneCell">
    <xdr:from>
      <xdr:col>1</xdr:col>
      <xdr:colOff>52581</xdr:colOff>
      <xdr:row>219</xdr:row>
      <xdr:rowOff>104777</xdr:rowOff>
    </xdr:from>
    <xdr:to>
      <xdr:col>1</xdr:col>
      <xdr:colOff>628650</xdr:colOff>
      <xdr:row>219</xdr:row>
      <xdr:rowOff>542925</xdr:rowOff>
    </xdr:to>
    <xdr:pic>
      <xdr:nvPicPr>
        <xdr:cNvPr id="178" name="Resim 177">
          <a:extLst>
            <a:ext uri="{FF2B5EF4-FFF2-40B4-BE49-F238E27FC236}">
              <a16:creationId xmlns:a16="http://schemas.microsoft.com/office/drawing/2014/main" id="{C003A883-BAC1-4D87-9E1B-562827A831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/>
        <a:srcRect l="44589" t="48433" r="46243" b="42307"/>
        <a:stretch/>
      </xdr:blipFill>
      <xdr:spPr>
        <a:xfrm>
          <a:off x="595506" y="135331202"/>
          <a:ext cx="576069" cy="438148"/>
        </a:xfrm>
        <a:prstGeom prst="rect">
          <a:avLst/>
        </a:prstGeom>
      </xdr:spPr>
    </xdr:pic>
    <xdr:clientData/>
  </xdr:twoCellAnchor>
  <xdr:twoCellAnchor editAs="oneCell">
    <xdr:from>
      <xdr:col>1</xdr:col>
      <xdr:colOff>20380</xdr:colOff>
      <xdr:row>220</xdr:row>
      <xdr:rowOff>38101</xdr:rowOff>
    </xdr:from>
    <xdr:to>
      <xdr:col>1</xdr:col>
      <xdr:colOff>655896</xdr:colOff>
      <xdr:row>220</xdr:row>
      <xdr:rowOff>581025</xdr:rowOff>
    </xdr:to>
    <xdr:pic>
      <xdr:nvPicPr>
        <xdr:cNvPr id="179" name="Resim 178">
          <a:extLst>
            <a:ext uri="{FF2B5EF4-FFF2-40B4-BE49-F238E27FC236}">
              <a16:creationId xmlns:a16="http://schemas.microsoft.com/office/drawing/2014/main" id="{E6F4B5AC-AC1F-4A25-9A19-E4BA5D8BC0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/>
        <a:srcRect l="35160" t="62323" r="56974" b="25731"/>
        <a:stretch/>
      </xdr:blipFill>
      <xdr:spPr>
        <a:xfrm>
          <a:off x="563305" y="135893176"/>
          <a:ext cx="635516" cy="542924"/>
        </a:xfrm>
        <a:prstGeom prst="rect">
          <a:avLst/>
        </a:prstGeom>
      </xdr:spPr>
    </xdr:pic>
    <xdr:clientData/>
  </xdr:twoCellAnchor>
  <xdr:twoCellAnchor editAs="oneCell">
    <xdr:from>
      <xdr:col>1</xdr:col>
      <xdr:colOff>12248</xdr:colOff>
      <xdr:row>221</xdr:row>
      <xdr:rowOff>47627</xdr:rowOff>
    </xdr:from>
    <xdr:to>
      <xdr:col>1</xdr:col>
      <xdr:colOff>683078</xdr:colOff>
      <xdr:row>221</xdr:row>
      <xdr:rowOff>600075</xdr:rowOff>
    </xdr:to>
    <xdr:pic>
      <xdr:nvPicPr>
        <xdr:cNvPr id="180" name="Resim 179">
          <a:extLst>
            <a:ext uri="{FF2B5EF4-FFF2-40B4-BE49-F238E27FC236}">
              <a16:creationId xmlns:a16="http://schemas.microsoft.com/office/drawing/2014/main" id="{ADF5B95F-A273-4EA8-AD02-2475375AA9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/>
        <a:srcRect l="46099" t="62694" r="45931" b="25638"/>
        <a:stretch/>
      </xdr:blipFill>
      <xdr:spPr>
        <a:xfrm>
          <a:off x="555173" y="136531352"/>
          <a:ext cx="670830" cy="552448"/>
        </a:xfrm>
        <a:prstGeom prst="rect">
          <a:avLst/>
        </a:prstGeom>
      </xdr:spPr>
    </xdr:pic>
    <xdr:clientData/>
  </xdr:twoCellAnchor>
  <xdr:twoCellAnchor editAs="oneCell">
    <xdr:from>
      <xdr:col>1</xdr:col>
      <xdr:colOff>7810</xdr:colOff>
      <xdr:row>222</xdr:row>
      <xdr:rowOff>57150</xdr:rowOff>
    </xdr:from>
    <xdr:to>
      <xdr:col>1</xdr:col>
      <xdr:colOff>686058</xdr:colOff>
      <xdr:row>222</xdr:row>
      <xdr:rowOff>552450</xdr:rowOff>
    </xdr:to>
    <xdr:pic>
      <xdr:nvPicPr>
        <xdr:cNvPr id="181" name="Resim 180">
          <a:extLst>
            <a:ext uri="{FF2B5EF4-FFF2-40B4-BE49-F238E27FC236}">
              <a16:creationId xmlns:a16="http://schemas.microsoft.com/office/drawing/2014/main" id="{FF926C1E-6DD4-47D7-BBB1-0A17466B15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/>
        <a:srcRect l="34587" t="79918" r="57495" b="9803"/>
        <a:stretch/>
      </xdr:blipFill>
      <xdr:spPr>
        <a:xfrm>
          <a:off x="550735" y="137169525"/>
          <a:ext cx="678248" cy="495300"/>
        </a:xfrm>
        <a:prstGeom prst="rect">
          <a:avLst/>
        </a:prstGeom>
      </xdr:spPr>
    </xdr:pic>
    <xdr:clientData/>
  </xdr:twoCellAnchor>
  <xdr:twoCellAnchor editAs="oneCell">
    <xdr:from>
      <xdr:col>1</xdr:col>
      <xdr:colOff>168353</xdr:colOff>
      <xdr:row>223</xdr:row>
      <xdr:rowOff>58182</xdr:rowOff>
    </xdr:from>
    <xdr:to>
      <xdr:col>1</xdr:col>
      <xdr:colOff>479349</xdr:colOff>
      <xdr:row>223</xdr:row>
      <xdr:rowOff>523876</xdr:rowOff>
    </xdr:to>
    <xdr:pic>
      <xdr:nvPicPr>
        <xdr:cNvPr id="182" name="Resim 181">
          <a:extLst>
            <a:ext uri="{FF2B5EF4-FFF2-40B4-BE49-F238E27FC236}">
              <a16:creationId xmlns:a16="http://schemas.microsoft.com/office/drawing/2014/main" id="{B1F6AF63-129D-49B9-BA5E-6EEE123D79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/>
        <a:srcRect l="47402" t="78066" r="48743" b="9895"/>
        <a:stretch/>
      </xdr:blipFill>
      <xdr:spPr>
        <a:xfrm>
          <a:off x="711278" y="137799207"/>
          <a:ext cx="310996" cy="465694"/>
        </a:xfrm>
        <a:prstGeom prst="rect">
          <a:avLst/>
        </a:prstGeom>
      </xdr:spPr>
    </xdr:pic>
    <xdr:clientData/>
  </xdr:twoCellAnchor>
  <xdr:twoCellAnchor editAs="oneCell">
    <xdr:from>
      <xdr:col>1</xdr:col>
      <xdr:colOff>69484</xdr:colOff>
      <xdr:row>224</xdr:row>
      <xdr:rowOff>66675</xdr:rowOff>
    </xdr:from>
    <xdr:to>
      <xdr:col>1</xdr:col>
      <xdr:colOff>647700</xdr:colOff>
      <xdr:row>224</xdr:row>
      <xdr:rowOff>485775</xdr:rowOff>
    </xdr:to>
    <xdr:pic>
      <xdr:nvPicPr>
        <xdr:cNvPr id="183" name="Resim 182">
          <a:extLst>
            <a:ext uri="{FF2B5EF4-FFF2-40B4-BE49-F238E27FC236}">
              <a16:creationId xmlns:a16="http://schemas.microsoft.com/office/drawing/2014/main" id="{A4B21FE5-52C1-4255-898E-7E40A30F2F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/>
        <a:srcRect l="55267" t="82511" r="37492" b="10266"/>
        <a:stretch/>
      </xdr:blipFill>
      <xdr:spPr>
        <a:xfrm>
          <a:off x="612409" y="138436350"/>
          <a:ext cx="578216" cy="4191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231</xdr:row>
      <xdr:rowOff>25040</xdr:rowOff>
    </xdr:from>
    <xdr:to>
      <xdr:col>1</xdr:col>
      <xdr:colOff>666750</xdr:colOff>
      <xdr:row>231</xdr:row>
      <xdr:rowOff>555986</xdr:rowOff>
    </xdr:to>
    <xdr:pic>
      <xdr:nvPicPr>
        <xdr:cNvPr id="184" name="Resim 183">
          <a:extLst>
            <a:ext uri="{FF2B5EF4-FFF2-40B4-BE49-F238E27FC236}">
              <a16:creationId xmlns:a16="http://schemas.microsoft.com/office/drawing/2014/main" id="{BBC6EE75-1378-4D01-A72E-814E9DEF0F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33613" t="33707" r="57185" b="56385"/>
        <a:stretch/>
      </xdr:blipFill>
      <xdr:spPr>
        <a:xfrm>
          <a:off x="561976" y="142004690"/>
          <a:ext cx="647699" cy="53094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228</xdr:row>
      <xdr:rowOff>37775</xdr:rowOff>
    </xdr:from>
    <xdr:to>
      <xdr:col>1</xdr:col>
      <xdr:colOff>657225</xdr:colOff>
      <xdr:row>228</xdr:row>
      <xdr:rowOff>552775</xdr:rowOff>
    </xdr:to>
    <xdr:pic>
      <xdr:nvPicPr>
        <xdr:cNvPr id="185" name="Resim 184">
          <a:extLst>
            <a:ext uri="{FF2B5EF4-FFF2-40B4-BE49-F238E27FC236}">
              <a16:creationId xmlns:a16="http://schemas.microsoft.com/office/drawing/2014/main" id="{01C9E512-3132-40D8-AAC1-BC02F87BB2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35162" t="17874" r="55671" b="70828"/>
        <a:stretch/>
      </xdr:blipFill>
      <xdr:spPr>
        <a:xfrm>
          <a:off x="590550" y="140750600"/>
          <a:ext cx="609600" cy="515000"/>
        </a:xfrm>
        <a:prstGeom prst="rect">
          <a:avLst/>
        </a:prstGeom>
      </xdr:spPr>
    </xdr:pic>
    <xdr:clientData/>
  </xdr:twoCellAnchor>
  <xdr:twoCellAnchor editAs="oneCell">
    <xdr:from>
      <xdr:col>1</xdr:col>
      <xdr:colOff>52113</xdr:colOff>
      <xdr:row>229</xdr:row>
      <xdr:rowOff>47625</xdr:rowOff>
    </xdr:from>
    <xdr:to>
      <xdr:col>1</xdr:col>
      <xdr:colOff>657225</xdr:colOff>
      <xdr:row>229</xdr:row>
      <xdr:rowOff>561975</xdr:rowOff>
    </xdr:to>
    <xdr:pic>
      <xdr:nvPicPr>
        <xdr:cNvPr id="186" name="Resim 185">
          <a:extLst>
            <a:ext uri="{FF2B5EF4-FFF2-40B4-BE49-F238E27FC236}">
              <a16:creationId xmlns:a16="http://schemas.microsoft.com/office/drawing/2014/main" id="{E9514468-91B5-4EDE-BF68-4510035AEC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45371" t="18430" r="44993" b="71940"/>
        <a:stretch/>
      </xdr:blipFill>
      <xdr:spPr>
        <a:xfrm>
          <a:off x="595038" y="141331950"/>
          <a:ext cx="605112" cy="51435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230</xdr:row>
      <xdr:rowOff>19049</xdr:rowOff>
    </xdr:from>
    <xdr:to>
      <xdr:col>1</xdr:col>
      <xdr:colOff>657224</xdr:colOff>
      <xdr:row>230</xdr:row>
      <xdr:rowOff>561975</xdr:rowOff>
    </xdr:to>
    <xdr:pic>
      <xdr:nvPicPr>
        <xdr:cNvPr id="187" name="Resim 186">
          <a:extLst>
            <a:ext uri="{FF2B5EF4-FFF2-40B4-BE49-F238E27FC236}">
              <a16:creationId xmlns:a16="http://schemas.microsoft.com/office/drawing/2014/main" id="{E61A54C3-2477-41A8-93AD-49F6A0C5B0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56622" t="18430" r="34627" b="71662"/>
        <a:stretch/>
      </xdr:blipFill>
      <xdr:spPr>
        <a:xfrm>
          <a:off x="581024" y="141617699"/>
          <a:ext cx="619125" cy="54292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240</xdr:row>
      <xdr:rowOff>111835</xdr:rowOff>
    </xdr:from>
    <xdr:to>
      <xdr:col>2</xdr:col>
      <xdr:colOff>0</xdr:colOff>
      <xdr:row>242</xdr:row>
      <xdr:rowOff>21515</xdr:rowOff>
    </xdr:to>
    <xdr:pic>
      <xdr:nvPicPr>
        <xdr:cNvPr id="188" name="Resim 187">
          <a:extLst>
            <a:ext uri="{FF2B5EF4-FFF2-40B4-BE49-F238E27FC236}">
              <a16:creationId xmlns:a16="http://schemas.microsoft.com/office/drawing/2014/main" id="{B09DC82D-05B7-4D44-821F-128EA49D9B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47112" t="63523" r="48204" b="25179"/>
        <a:stretch/>
      </xdr:blipFill>
      <xdr:spPr>
        <a:xfrm>
          <a:off x="581025" y="147749335"/>
          <a:ext cx="657225" cy="105268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232</xdr:row>
      <xdr:rowOff>37411</xdr:rowOff>
    </xdr:from>
    <xdr:to>
      <xdr:col>1</xdr:col>
      <xdr:colOff>657225</xdr:colOff>
      <xdr:row>232</xdr:row>
      <xdr:rowOff>495989</xdr:rowOff>
    </xdr:to>
    <xdr:pic>
      <xdr:nvPicPr>
        <xdr:cNvPr id="189" name="Resim 188">
          <a:extLst>
            <a:ext uri="{FF2B5EF4-FFF2-40B4-BE49-F238E27FC236}">
              <a16:creationId xmlns:a16="http://schemas.microsoft.com/office/drawing/2014/main" id="{522A69E4-B170-42FA-8A0F-2F124BF59D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45900" t="34818" r="44953" b="55181"/>
        <a:stretch/>
      </xdr:blipFill>
      <xdr:spPr>
        <a:xfrm>
          <a:off x="581025" y="142645711"/>
          <a:ext cx="619125" cy="458578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233</xdr:row>
      <xdr:rowOff>38100</xdr:rowOff>
    </xdr:from>
    <xdr:to>
      <xdr:col>1</xdr:col>
      <xdr:colOff>676275</xdr:colOff>
      <xdr:row>233</xdr:row>
      <xdr:rowOff>496678</xdr:rowOff>
    </xdr:to>
    <xdr:pic>
      <xdr:nvPicPr>
        <xdr:cNvPr id="190" name="Resim 189">
          <a:extLst>
            <a:ext uri="{FF2B5EF4-FFF2-40B4-BE49-F238E27FC236}">
              <a16:creationId xmlns:a16="http://schemas.microsoft.com/office/drawing/2014/main" id="{3524A2D3-439D-4329-A275-E0DEF1B1E3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45900" t="34818" r="44953" b="55181"/>
        <a:stretch/>
      </xdr:blipFill>
      <xdr:spPr>
        <a:xfrm>
          <a:off x="600075" y="143275050"/>
          <a:ext cx="619125" cy="458578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234</xdr:row>
      <xdr:rowOff>38100</xdr:rowOff>
    </xdr:from>
    <xdr:to>
      <xdr:col>1</xdr:col>
      <xdr:colOff>647700</xdr:colOff>
      <xdr:row>234</xdr:row>
      <xdr:rowOff>496678</xdr:rowOff>
    </xdr:to>
    <xdr:pic>
      <xdr:nvPicPr>
        <xdr:cNvPr id="191" name="Resim 190">
          <a:extLst>
            <a:ext uri="{FF2B5EF4-FFF2-40B4-BE49-F238E27FC236}">
              <a16:creationId xmlns:a16="http://schemas.microsoft.com/office/drawing/2014/main" id="{C325F16F-E8C7-4004-B1EF-578ABB4205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45900" t="34818" r="44953" b="55181"/>
        <a:stretch/>
      </xdr:blipFill>
      <xdr:spPr>
        <a:xfrm>
          <a:off x="571500" y="143903700"/>
          <a:ext cx="619125" cy="458578"/>
        </a:xfrm>
        <a:prstGeom prst="rect">
          <a:avLst/>
        </a:prstGeom>
      </xdr:spPr>
    </xdr:pic>
    <xdr:clientData/>
  </xdr:twoCellAnchor>
  <xdr:twoCellAnchor editAs="oneCell">
    <xdr:from>
      <xdr:col>1</xdr:col>
      <xdr:colOff>69532</xdr:colOff>
      <xdr:row>235</xdr:row>
      <xdr:rowOff>66675</xdr:rowOff>
    </xdr:from>
    <xdr:to>
      <xdr:col>1</xdr:col>
      <xdr:colOff>666750</xdr:colOff>
      <xdr:row>235</xdr:row>
      <xdr:rowOff>523875</xdr:rowOff>
    </xdr:to>
    <xdr:pic>
      <xdr:nvPicPr>
        <xdr:cNvPr id="192" name="Resim 191">
          <a:extLst>
            <a:ext uri="{FF2B5EF4-FFF2-40B4-BE49-F238E27FC236}">
              <a16:creationId xmlns:a16="http://schemas.microsoft.com/office/drawing/2014/main" id="{9A73A05D-4654-48F9-817C-3B11C1415D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58242" t="32873" r="33658" b="58793"/>
        <a:stretch/>
      </xdr:blipFill>
      <xdr:spPr>
        <a:xfrm>
          <a:off x="612457" y="144560925"/>
          <a:ext cx="597218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85723</xdr:colOff>
      <xdr:row>237</xdr:row>
      <xdr:rowOff>24340</xdr:rowOff>
    </xdr:from>
    <xdr:to>
      <xdr:col>1</xdr:col>
      <xdr:colOff>609601</xdr:colOff>
      <xdr:row>237</xdr:row>
      <xdr:rowOff>504826</xdr:rowOff>
    </xdr:to>
    <xdr:pic>
      <xdr:nvPicPr>
        <xdr:cNvPr id="193" name="Resim 192">
          <a:extLst>
            <a:ext uri="{FF2B5EF4-FFF2-40B4-BE49-F238E27FC236}">
              <a16:creationId xmlns:a16="http://schemas.microsoft.com/office/drawing/2014/main" id="{26FD0C1D-A3F5-4641-8E8C-D71C2F6384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46341" t="47318" r="48204" b="40366"/>
        <a:stretch/>
      </xdr:blipFill>
      <xdr:spPr>
        <a:xfrm>
          <a:off x="628648" y="145775890"/>
          <a:ext cx="523878" cy="480486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236</xdr:row>
      <xdr:rowOff>58092</xdr:rowOff>
    </xdr:from>
    <xdr:to>
      <xdr:col>1</xdr:col>
      <xdr:colOff>628651</xdr:colOff>
      <xdr:row>236</xdr:row>
      <xdr:rowOff>571500</xdr:rowOff>
    </xdr:to>
    <xdr:pic>
      <xdr:nvPicPr>
        <xdr:cNvPr id="194" name="Resim 193">
          <a:extLst>
            <a:ext uri="{FF2B5EF4-FFF2-40B4-BE49-F238E27FC236}">
              <a16:creationId xmlns:a16="http://schemas.microsoft.com/office/drawing/2014/main" id="{8A11AF9C-F45E-4EF1-BCF9-A96FB90054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36036" t="47225" r="58949" b="40829"/>
        <a:stretch/>
      </xdr:blipFill>
      <xdr:spPr>
        <a:xfrm>
          <a:off x="628650" y="145180992"/>
          <a:ext cx="542926" cy="513408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238</xdr:row>
      <xdr:rowOff>69350</xdr:rowOff>
    </xdr:from>
    <xdr:to>
      <xdr:col>1</xdr:col>
      <xdr:colOff>609601</xdr:colOff>
      <xdr:row>238</xdr:row>
      <xdr:rowOff>552450</xdr:rowOff>
    </xdr:to>
    <xdr:pic>
      <xdr:nvPicPr>
        <xdr:cNvPr id="195" name="Resim 194">
          <a:extLst>
            <a:ext uri="{FF2B5EF4-FFF2-40B4-BE49-F238E27FC236}">
              <a16:creationId xmlns:a16="http://schemas.microsoft.com/office/drawing/2014/main" id="{CBFFAB34-E97C-414D-B4C0-4CBF2C4CB5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57636" t="47410" r="37460" b="41014"/>
        <a:stretch/>
      </xdr:blipFill>
      <xdr:spPr>
        <a:xfrm>
          <a:off x="647700" y="146449550"/>
          <a:ext cx="504826" cy="4831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95251</xdr:colOff>
      <xdr:row>239</xdr:row>
      <xdr:rowOff>70464</xdr:rowOff>
    </xdr:from>
    <xdr:to>
      <xdr:col>1</xdr:col>
      <xdr:colOff>600075</xdr:colOff>
      <xdr:row>239</xdr:row>
      <xdr:rowOff>514350</xdr:rowOff>
    </xdr:to>
    <xdr:pic>
      <xdr:nvPicPr>
        <xdr:cNvPr id="196" name="Resim 195">
          <a:extLst>
            <a:ext uri="{FF2B5EF4-FFF2-40B4-BE49-F238E27FC236}">
              <a16:creationId xmlns:a16="http://schemas.microsoft.com/office/drawing/2014/main" id="{9FDFF13E-407E-45D8-98F4-59B08A0EF6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35816" t="62782" r="59060" b="25087"/>
        <a:stretch/>
      </xdr:blipFill>
      <xdr:spPr>
        <a:xfrm>
          <a:off x="638176" y="147079314"/>
          <a:ext cx="504824" cy="443886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243</xdr:row>
      <xdr:rowOff>47625</xdr:rowOff>
    </xdr:from>
    <xdr:to>
      <xdr:col>1</xdr:col>
      <xdr:colOff>676275</xdr:colOff>
      <xdr:row>244</xdr:row>
      <xdr:rowOff>528805</xdr:rowOff>
    </xdr:to>
    <xdr:pic>
      <xdr:nvPicPr>
        <xdr:cNvPr id="197" name="Resim 196">
          <a:extLst>
            <a:ext uri="{FF2B5EF4-FFF2-40B4-BE49-F238E27FC236}">
              <a16:creationId xmlns:a16="http://schemas.microsoft.com/office/drawing/2014/main" id="{8450F6BE-0752-4B0F-ADCE-EEAB02FB77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47112" t="63523" r="48204" b="25179"/>
        <a:stretch/>
      </xdr:blipFill>
      <xdr:spPr>
        <a:xfrm>
          <a:off x="561975" y="149571075"/>
          <a:ext cx="657225" cy="105268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249</xdr:row>
      <xdr:rowOff>60960</xdr:rowOff>
    </xdr:from>
    <xdr:to>
      <xdr:col>1</xdr:col>
      <xdr:colOff>638175</xdr:colOff>
      <xdr:row>249</xdr:row>
      <xdr:rowOff>510540</xdr:rowOff>
    </xdr:to>
    <xdr:pic>
      <xdr:nvPicPr>
        <xdr:cNvPr id="198" name="Resim 197">
          <a:extLst>
            <a:ext uri="{FF2B5EF4-FFF2-40B4-BE49-F238E27FC236}">
              <a16:creationId xmlns:a16="http://schemas.microsoft.com/office/drawing/2014/main" id="{1B8B7B30-A954-48B2-8A63-F023C1851C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58028" t="80012" r="34680" b="9061"/>
        <a:stretch/>
      </xdr:blipFill>
      <xdr:spPr>
        <a:xfrm>
          <a:off x="647700" y="153013410"/>
          <a:ext cx="533400" cy="44958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246</xdr:row>
      <xdr:rowOff>20814</xdr:rowOff>
    </xdr:from>
    <xdr:to>
      <xdr:col>1</xdr:col>
      <xdr:colOff>628651</xdr:colOff>
      <xdr:row>246</xdr:row>
      <xdr:rowOff>541162</xdr:rowOff>
    </xdr:to>
    <xdr:pic>
      <xdr:nvPicPr>
        <xdr:cNvPr id="199" name="Resim 198">
          <a:extLst>
            <a:ext uri="{FF2B5EF4-FFF2-40B4-BE49-F238E27FC236}">
              <a16:creationId xmlns:a16="http://schemas.microsoft.com/office/drawing/2014/main" id="{095580ED-56A8-4A57-BAFF-44C453897B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57924" t="64177" r="35044" b="24248"/>
        <a:stretch/>
      </xdr:blipFill>
      <xdr:spPr>
        <a:xfrm>
          <a:off x="609600" y="151258764"/>
          <a:ext cx="561976" cy="520348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247</xdr:row>
      <xdr:rowOff>54349</xdr:rowOff>
    </xdr:from>
    <xdr:to>
      <xdr:col>1</xdr:col>
      <xdr:colOff>628650</xdr:colOff>
      <xdr:row>247</xdr:row>
      <xdr:rowOff>517151</xdr:rowOff>
    </xdr:to>
    <xdr:pic>
      <xdr:nvPicPr>
        <xdr:cNvPr id="200" name="Resim 199">
          <a:extLst>
            <a:ext uri="{FF2B5EF4-FFF2-40B4-BE49-F238E27FC236}">
              <a16:creationId xmlns:a16="http://schemas.microsoft.com/office/drawing/2014/main" id="{4364EFE9-8AC4-4827-BDA3-86B5F3A396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33911" t="80567" r="56349" b="8506"/>
        <a:stretch/>
      </xdr:blipFill>
      <xdr:spPr>
        <a:xfrm>
          <a:off x="628649" y="151863799"/>
          <a:ext cx="542926" cy="462802"/>
        </a:xfrm>
        <a:prstGeom prst="rect">
          <a:avLst/>
        </a:prstGeom>
      </xdr:spPr>
    </xdr:pic>
    <xdr:clientData/>
  </xdr:twoCellAnchor>
  <xdr:twoCellAnchor editAs="oneCell">
    <xdr:from>
      <xdr:col>1</xdr:col>
      <xdr:colOff>28091</xdr:colOff>
      <xdr:row>248</xdr:row>
      <xdr:rowOff>28575</xdr:rowOff>
    </xdr:from>
    <xdr:to>
      <xdr:col>1</xdr:col>
      <xdr:colOff>686285</xdr:colOff>
      <xdr:row>248</xdr:row>
      <xdr:rowOff>542925</xdr:rowOff>
    </xdr:to>
    <xdr:pic>
      <xdr:nvPicPr>
        <xdr:cNvPr id="201" name="Resim 200">
          <a:extLst>
            <a:ext uri="{FF2B5EF4-FFF2-40B4-BE49-F238E27FC236}">
              <a16:creationId xmlns:a16="http://schemas.microsoft.com/office/drawing/2014/main" id="{CCFF9289-8680-4BFC-AC20-47540194B1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46621" t="79364" r="45514" b="9710"/>
        <a:stretch/>
      </xdr:blipFill>
      <xdr:spPr>
        <a:xfrm>
          <a:off x="571016" y="152409525"/>
          <a:ext cx="658194" cy="5143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252</xdr:row>
      <xdr:rowOff>33626</xdr:rowOff>
    </xdr:from>
    <xdr:to>
      <xdr:col>1</xdr:col>
      <xdr:colOff>619125</xdr:colOff>
      <xdr:row>252</xdr:row>
      <xdr:rowOff>556924</xdr:rowOff>
    </xdr:to>
    <xdr:pic>
      <xdr:nvPicPr>
        <xdr:cNvPr id="202" name="Resim 201">
          <a:extLst>
            <a:ext uri="{FF2B5EF4-FFF2-40B4-BE49-F238E27FC236}">
              <a16:creationId xmlns:a16="http://schemas.microsoft.com/office/drawing/2014/main" id="{3C7CC55B-6101-40D8-BBA6-BC797918AC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/>
        <a:srcRect l="35890" t="14909" r="57234" b="76016"/>
        <a:stretch/>
      </xdr:blipFill>
      <xdr:spPr>
        <a:xfrm>
          <a:off x="609600" y="154700576"/>
          <a:ext cx="552450" cy="523298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253</xdr:row>
      <xdr:rowOff>66676</xdr:rowOff>
    </xdr:from>
    <xdr:to>
      <xdr:col>1</xdr:col>
      <xdr:colOff>628650</xdr:colOff>
      <xdr:row>253</xdr:row>
      <xdr:rowOff>552450</xdr:rowOff>
    </xdr:to>
    <xdr:pic>
      <xdr:nvPicPr>
        <xdr:cNvPr id="203" name="Resim 202">
          <a:extLst>
            <a:ext uri="{FF2B5EF4-FFF2-40B4-BE49-F238E27FC236}">
              <a16:creationId xmlns:a16="http://schemas.microsoft.com/office/drawing/2014/main" id="{E703A5B2-3C0D-42BE-B8B4-A08161CF9C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/>
        <a:srcRect l="48235" t="13706" r="46608" b="75459"/>
        <a:stretch/>
      </xdr:blipFill>
      <xdr:spPr>
        <a:xfrm>
          <a:off x="628651" y="155305126"/>
          <a:ext cx="542924" cy="485774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104777</xdr:colOff>
      <xdr:row>254</xdr:row>
      <xdr:rowOff>43134</xdr:rowOff>
    </xdr:from>
    <xdr:to>
      <xdr:col>1</xdr:col>
      <xdr:colOff>542925</xdr:colOff>
      <xdr:row>254</xdr:row>
      <xdr:rowOff>547418</xdr:rowOff>
    </xdr:to>
    <xdr:pic>
      <xdr:nvPicPr>
        <xdr:cNvPr id="204" name="Resim 203">
          <a:extLst>
            <a:ext uri="{FF2B5EF4-FFF2-40B4-BE49-F238E27FC236}">
              <a16:creationId xmlns:a16="http://schemas.microsoft.com/office/drawing/2014/main" id="{2A8103FA-3136-4ABF-A926-054976694D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/>
        <a:srcRect l="58758" t="13613" r="35720" b="75089"/>
        <a:stretch/>
      </xdr:blipFill>
      <xdr:spPr>
        <a:xfrm>
          <a:off x="647702" y="155595909"/>
          <a:ext cx="438148" cy="504284"/>
        </a:xfrm>
        <a:prstGeom prst="rect">
          <a:avLst/>
        </a:prstGeom>
      </xdr:spPr>
    </xdr:pic>
    <xdr:clientData/>
  </xdr:twoCellAnchor>
  <xdr:twoCellAnchor editAs="oneCell">
    <xdr:from>
      <xdr:col>1</xdr:col>
      <xdr:colOff>46674</xdr:colOff>
      <xdr:row>255</xdr:row>
      <xdr:rowOff>38100</xdr:rowOff>
    </xdr:from>
    <xdr:to>
      <xdr:col>1</xdr:col>
      <xdr:colOff>591502</xdr:colOff>
      <xdr:row>255</xdr:row>
      <xdr:rowOff>533400</xdr:rowOff>
    </xdr:to>
    <xdr:pic>
      <xdr:nvPicPr>
        <xdr:cNvPr id="205" name="Resim 204">
          <a:extLst>
            <a:ext uri="{FF2B5EF4-FFF2-40B4-BE49-F238E27FC236}">
              <a16:creationId xmlns:a16="http://schemas.microsoft.com/office/drawing/2014/main" id="{3616AB65-92E3-4129-8A2D-A5138D0B7F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/>
        <a:srcRect l="35786" t="26949" r="59057" b="64717"/>
        <a:stretch/>
      </xdr:blipFill>
      <xdr:spPr>
        <a:xfrm>
          <a:off x="589599" y="155971875"/>
          <a:ext cx="544828" cy="495300"/>
        </a:xfrm>
        <a:prstGeom prst="rect">
          <a:avLst/>
        </a:prstGeom>
      </xdr:spPr>
    </xdr:pic>
    <xdr:clientData/>
  </xdr:twoCellAnchor>
  <xdr:twoCellAnchor editAs="oneCell">
    <xdr:from>
      <xdr:col>1</xdr:col>
      <xdr:colOff>43604</xdr:colOff>
      <xdr:row>256</xdr:row>
      <xdr:rowOff>57150</xdr:rowOff>
    </xdr:from>
    <xdr:to>
      <xdr:col>1</xdr:col>
      <xdr:colOff>632672</xdr:colOff>
      <xdr:row>256</xdr:row>
      <xdr:rowOff>495300</xdr:rowOff>
    </xdr:to>
    <xdr:pic>
      <xdr:nvPicPr>
        <xdr:cNvPr id="206" name="Resim 205">
          <a:extLst>
            <a:ext uri="{FF2B5EF4-FFF2-40B4-BE49-F238E27FC236}">
              <a16:creationId xmlns:a16="http://schemas.microsoft.com/office/drawing/2014/main" id="{F2F700B4-58AF-47A6-8136-79ECB1EB82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/>
        <a:srcRect l="46985" t="26763" r="46712" b="64902"/>
        <a:stretch/>
      </xdr:blipFill>
      <xdr:spPr>
        <a:xfrm>
          <a:off x="586529" y="156562425"/>
          <a:ext cx="589068" cy="4381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257</xdr:row>
      <xdr:rowOff>72008</xdr:rowOff>
    </xdr:from>
    <xdr:to>
      <xdr:col>1</xdr:col>
      <xdr:colOff>638176</xdr:colOff>
      <xdr:row>257</xdr:row>
      <xdr:rowOff>537592</xdr:rowOff>
    </xdr:to>
    <xdr:pic>
      <xdr:nvPicPr>
        <xdr:cNvPr id="207" name="Resim 206">
          <a:extLst>
            <a:ext uri="{FF2B5EF4-FFF2-40B4-BE49-F238E27FC236}">
              <a16:creationId xmlns:a16="http://schemas.microsoft.com/office/drawing/2014/main" id="{26822FE3-84BD-458E-9A7C-D02BDA6E7A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/>
        <a:srcRect l="57924" t="26392" r="35565" b="64903"/>
        <a:stretch/>
      </xdr:blipFill>
      <xdr:spPr>
        <a:xfrm>
          <a:off x="561975" y="157148783"/>
          <a:ext cx="619126" cy="465584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258</xdr:row>
      <xdr:rowOff>45846</xdr:rowOff>
    </xdr:from>
    <xdr:to>
      <xdr:col>1</xdr:col>
      <xdr:colOff>590551</xdr:colOff>
      <xdr:row>258</xdr:row>
      <xdr:rowOff>535180</xdr:rowOff>
    </xdr:to>
    <xdr:pic>
      <xdr:nvPicPr>
        <xdr:cNvPr id="208" name="Resim 207">
          <a:extLst>
            <a:ext uri="{FF2B5EF4-FFF2-40B4-BE49-F238E27FC236}">
              <a16:creationId xmlns:a16="http://schemas.microsoft.com/office/drawing/2014/main" id="{B61A073F-6594-4C90-8202-96F231BB81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/>
        <a:srcRect l="35577" t="40005" r="59683" b="52124"/>
        <a:stretch/>
      </xdr:blipFill>
      <xdr:spPr>
        <a:xfrm>
          <a:off x="609600" y="157694121"/>
          <a:ext cx="523876" cy="489334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259</xdr:row>
      <xdr:rowOff>40639</xdr:rowOff>
    </xdr:from>
    <xdr:to>
      <xdr:col>1</xdr:col>
      <xdr:colOff>571501</xdr:colOff>
      <xdr:row>259</xdr:row>
      <xdr:rowOff>511811</xdr:rowOff>
    </xdr:to>
    <xdr:pic>
      <xdr:nvPicPr>
        <xdr:cNvPr id="209" name="Resim 208">
          <a:extLst>
            <a:ext uri="{FF2B5EF4-FFF2-40B4-BE49-F238E27FC236}">
              <a16:creationId xmlns:a16="http://schemas.microsoft.com/office/drawing/2014/main" id="{92F739CD-5652-4BF2-97F1-58CF5AC873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/>
        <a:srcRect l="46621" t="39172" r="47910" b="51753"/>
        <a:stretch/>
      </xdr:blipFill>
      <xdr:spPr>
        <a:xfrm>
          <a:off x="609600" y="158260414"/>
          <a:ext cx="504826" cy="47117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260</xdr:row>
      <xdr:rowOff>72353</xdr:rowOff>
    </xdr:from>
    <xdr:to>
      <xdr:col>1</xdr:col>
      <xdr:colOff>609600</xdr:colOff>
      <xdr:row>260</xdr:row>
      <xdr:rowOff>537247</xdr:rowOff>
    </xdr:to>
    <xdr:pic>
      <xdr:nvPicPr>
        <xdr:cNvPr id="210" name="Resim 209">
          <a:extLst>
            <a:ext uri="{FF2B5EF4-FFF2-40B4-BE49-F238E27FC236}">
              <a16:creationId xmlns:a16="http://schemas.microsoft.com/office/drawing/2014/main" id="{14C8DC28-5ED7-4C23-A258-E6EEC7F7F4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/>
        <a:srcRect l="57664" t="39820" r="36919" b="51475"/>
        <a:stretch/>
      </xdr:blipFill>
      <xdr:spPr>
        <a:xfrm>
          <a:off x="638175" y="158863628"/>
          <a:ext cx="514350" cy="464894"/>
        </a:xfrm>
        <a:prstGeom prst="rect">
          <a:avLst/>
        </a:prstGeom>
      </xdr:spPr>
    </xdr:pic>
    <xdr:clientData/>
  </xdr:twoCellAnchor>
  <xdr:twoCellAnchor editAs="oneCell">
    <xdr:from>
      <xdr:col>1</xdr:col>
      <xdr:colOff>34314</xdr:colOff>
      <xdr:row>261</xdr:row>
      <xdr:rowOff>28575</xdr:rowOff>
    </xdr:from>
    <xdr:to>
      <xdr:col>1</xdr:col>
      <xdr:colOff>619125</xdr:colOff>
      <xdr:row>261</xdr:row>
      <xdr:rowOff>533401</xdr:rowOff>
    </xdr:to>
    <xdr:pic>
      <xdr:nvPicPr>
        <xdr:cNvPr id="211" name="Resim 210">
          <a:extLst>
            <a:ext uri="{FF2B5EF4-FFF2-40B4-BE49-F238E27FC236}">
              <a16:creationId xmlns:a16="http://schemas.microsoft.com/office/drawing/2014/main" id="{990577EF-5DF4-4387-B93A-9007E1D8AA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/>
        <a:srcRect l="35942" t="52599" r="58120" b="39715"/>
        <a:stretch/>
      </xdr:blipFill>
      <xdr:spPr>
        <a:xfrm>
          <a:off x="577239" y="159391350"/>
          <a:ext cx="584811" cy="504826"/>
        </a:xfrm>
        <a:prstGeom prst="rect">
          <a:avLst/>
        </a:prstGeom>
      </xdr:spPr>
    </xdr:pic>
    <xdr:clientData/>
  </xdr:twoCellAnchor>
  <xdr:twoCellAnchor editAs="oneCell">
    <xdr:from>
      <xdr:col>1</xdr:col>
      <xdr:colOff>25709</xdr:colOff>
      <xdr:row>262</xdr:row>
      <xdr:rowOff>66676</xdr:rowOff>
    </xdr:from>
    <xdr:to>
      <xdr:col>2</xdr:col>
      <xdr:colOff>2868</xdr:colOff>
      <xdr:row>262</xdr:row>
      <xdr:rowOff>533400</xdr:rowOff>
    </xdr:to>
    <xdr:pic>
      <xdr:nvPicPr>
        <xdr:cNvPr id="212" name="Resim 211">
          <a:extLst>
            <a:ext uri="{FF2B5EF4-FFF2-40B4-BE49-F238E27FC236}">
              <a16:creationId xmlns:a16="http://schemas.microsoft.com/office/drawing/2014/main" id="{BBB28CAE-7ED7-43E7-B401-6E31EFBE7F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/>
        <a:srcRect l="46360" t="51859" r="46660" b="39529"/>
        <a:stretch/>
      </xdr:blipFill>
      <xdr:spPr>
        <a:xfrm>
          <a:off x="568634" y="160000951"/>
          <a:ext cx="672484" cy="466724"/>
        </a:xfrm>
        <a:prstGeom prst="rect">
          <a:avLst/>
        </a:prstGeom>
      </xdr:spPr>
    </xdr:pic>
    <xdr:clientData/>
  </xdr:twoCellAnchor>
  <xdr:twoCellAnchor editAs="oneCell">
    <xdr:from>
      <xdr:col>1</xdr:col>
      <xdr:colOff>28472</xdr:colOff>
      <xdr:row>263</xdr:row>
      <xdr:rowOff>76200</xdr:rowOff>
    </xdr:from>
    <xdr:to>
      <xdr:col>1</xdr:col>
      <xdr:colOff>685904</xdr:colOff>
      <xdr:row>263</xdr:row>
      <xdr:rowOff>552450</xdr:rowOff>
    </xdr:to>
    <xdr:pic>
      <xdr:nvPicPr>
        <xdr:cNvPr id="213" name="Resim 212">
          <a:extLst>
            <a:ext uri="{FF2B5EF4-FFF2-40B4-BE49-F238E27FC236}">
              <a16:creationId xmlns:a16="http://schemas.microsoft.com/office/drawing/2014/main" id="{9ABE8CA1-3131-4792-949C-BE26273B5F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/>
        <a:srcRect l="56882" t="52322" r="36502" b="39158"/>
        <a:stretch/>
      </xdr:blipFill>
      <xdr:spPr>
        <a:xfrm>
          <a:off x="571397" y="160581975"/>
          <a:ext cx="657432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265</xdr:row>
      <xdr:rowOff>77299</xdr:rowOff>
    </xdr:from>
    <xdr:to>
      <xdr:col>1</xdr:col>
      <xdr:colOff>628650</xdr:colOff>
      <xdr:row>265</xdr:row>
      <xdr:rowOff>503727</xdr:rowOff>
    </xdr:to>
    <xdr:pic>
      <xdr:nvPicPr>
        <xdr:cNvPr id="214" name="Resim 213">
          <a:extLst>
            <a:ext uri="{FF2B5EF4-FFF2-40B4-BE49-F238E27FC236}">
              <a16:creationId xmlns:a16="http://schemas.microsoft.com/office/drawing/2014/main" id="{4B5D03CE-26BC-438E-8E58-0E18EC4F8B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/>
        <a:srcRect l="42661" t="64730" r="51921" b="26287"/>
        <a:stretch/>
      </xdr:blipFill>
      <xdr:spPr>
        <a:xfrm>
          <a:off x="714375" y="161726074"/>
          <a:ext cx="457200" cy="42642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264</xdr:row>
      <xdr:rowOff>76200</xdr:rowOff>
    </xdr:from>
    <xdr:to>
      <xdr:col>1</xdr:col>
      <xdr:colOff>676482</xdr:colOff>
      <xdr:row>264</xdr:row>
      <xdr:rowOff>552450</xdr:rowOff>
    </xdr:to>
    <xdr:pic>
      <xdr:nvPicPr>
        <xdr:cNvPr id="215" name="Resim 214">
          <a:extLst>
            <a:ext uri="{FF2B5EF4-FFF2-40B4-BE49-F238E27FC236}">
              <a16:creationId xmlns:a16="http://schemas.microsoft.com/office/drawing/2014/main" id="{64591EB2-F917-4F58-A11C-98EBDBEB74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/>
        <a:srcRect l="56882" t="52322" r="36502" b="39158"/>
        <a:stretch/>
      </xdr:blipFill>
      <xdr:spPr>
        <a:xfrm>
          <a:off x="561975" y="161153475"/>
          <a:ext cx="657432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37367</xdr:colOff>
      <xdr:row>266</xdr:row>
      <xdr:rowOff>66674</xdr:rowOff>
    </xdr:from>
    <xdr:to>
      <xdr:col>1</xdr:col>
      <xdr:colOff>647700</xdr:colOff>
      <xdr:row>266</xdr:row>
      <xdr:rowOff>542926</xdr:rowOff>
    </xdr:to>
    <xdr:pic>
      <xdr:nvPicPr>
        <xdr:cNvPr id="216" name="Resim 215">
          <a:extLst>
            <a:ext uri="{FF2B5EF4-FFF2-40B4-BE49-F238E27FC236}">
              <a16:creationId xmlns:a16="http://schemas.microsoft.com/office/drawing/2014/main" id="{52BE6B25-BD99-491B-B87C-9FDE565627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/>
        <a:srcRect l="50683" t="65471" r="43535" b="27306"/>
        <a:stretch/>
      </xdr:blipFill>
      <xdr:spPr>
        <a:xfrm>
          <a:off x="580292" y="162286949"/>
          <a:ext cx="610333" cy="476252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267</xdr:row>
      <xdr:rowOff>76200</xdr:rowOff>
    </xdr:from>
    <xdr:to>
      <xdr:col>1</xdr:col>
      <xdr:colOff>552451</xdr:colOff>
      <xdr:row>267</xdr:row>
      <xdr:rowOff>504826</xdr:rowOff>
    </xdr:to>
    <xdr:pic>
      <xdr:nvPicPr>
        <xdr:cNvPr id="217" name="Resim 216">
          <a:extLst>
            <a:ext uri="{FF2B5EF4-FFF2-40B4-BE49-F238E27FC236}">
              <a16:creationId xmlns:a16="http://schemas.microsoft.com/office/drawing/2014/main" id="{69E237A2-269D-4507-9036-25A6B8AAA4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/>
        <a:srcRect l="59487" t="64360" r="35356" b="26473"/>
        <a:stretch/>
      </xdr:blipFill>
      <xdr:spPr>
        <a:xfrm>
          <a:off x="666750" y="162867975"/>
          <a:ext cx="428626" cy="42862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123826</xdr:colOff>
      <xdr:row>42</xdr:row>
      <xdr:rowOff>41462</xdr:rowOff>
    </xdr:from>
    <xdr:to>
      <xdr:col>1</xdr:col>
      <xdr:colOff>571500</xdr:colOff>
      <xdr:row>42</xdr:row>
      <xdr:rowOff>568138</xdr:rowOff>
    </xdr:to>
    <xdr:pic>
      <xdr:nvPicPr>
        <xdr:cNvPr id="218" name="Resim 217">
          <a:extLst>
            <a:ext uri="{FF2B5EF4-FFF2-40B4-BE49-F238E27FC236}">
              <a16:creationId xmlns:a16="http://schemas.microsoft.com/office/drawing/2014/main" id="{D788181B-FEED-44C2-ADE9-FF48041E94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8"/>
        <a:srcRect l="46829" t="49450" r="46972" b="37585"/>
        <a:stretch/>
      </xdr:blipFill>
      <xdr:spPr>
        <a:xfrm>
          <a:off x="666751" y="25044587"/>
          <a:ext cx="447674" cy="52667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59</xdr:row>
      <xdr:rowOff>66675</xdr:rowOff>
    </xdr:from>
    <xdr:to>
      <xdr:col>1</xdr:col>
      <xdr:colOff>571500</xdr:colOff>
      <xdr:row>59</xdr:row>
      <xdr:rowOff>568669</xdr:rowOff>
    </xdr:to>
    <xdr:pic>
      <xdr:nvPicPr>
        <xdr:cNvPr id="219" name="Resim 218">
          <a:extLst>
            <a:ext uri="{FF2B5EF4-FFF2-40B4-BE49-F238E27FC236}">
              <a16:creationId xmlns:a16="http://schemas.microsoft.com/office/drawing/2014/main" id="{FD69C70A-236C-477E-AE2F-943C0822ED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46828" t="13705" r="45462" b="71849"/>
        <a:stretch/>
      </xdr:blipFill>
      <xdr:spPr>
        <a:xfrm>
          <a:off x="638175" y="35737800"/>
          <a:ext cx="476250" cy="501994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63</xdr:row>
      <xdr:rowOff>101413</xdr:rowOff>
    </xdr:from>
    <xdr:to>
      <xdr:col>1</xdr:col>
      <xdr:colOff>628650</xdr:colOff>
      <xdr:row>63</xdr:row>
      <xdr:rowOff>565337</xdr:rowOff>
    </xdr:to>
    <xdr:pic>
      <xdr:nvPicPr>
        <xdr:cNvPr id="220" name="Resim 219">
          <a:extLst>
            <a:ext uri="{FF2B5EF4-FFF2-40B4-BE49-F238E27FC236}">
              <a16:creationId xmlns:a16="http://schemas.microsoft.com/office/drawing/2014/main" id="{56EE0AC5-080D-4192-8005-4AF0C095C9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"/>
        <a:srcRect l="34640" t="50284" r="56504" b="36937"/>
        <a:stretch/>
      </xdr:blipFill>
      <xdr:spPr>
        <a:xfrm>
          <a:off x="600075" y="38401438"/>
          <a:ext cx="571500" cy="463924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273</xdr:row>
      <xdr:rowOff>37383</xdr:rowOff>
    </xdr:from>
    <xdr:to>
      <xdr:col>1</xdr:col>
      <xdr:colOff>571501</xdr:colOff>
      <xdr:row>273</xdr:row>
      <xdr:rowOff>522635</xdr:rowOff>
    </xdr:to>
    <xdr:pic>
      <xdr:nvPicPr>
        <xdr:cNvPr id="221" name="Resim 220">
          <a:extLst>
            <a:ext uri="{FF2B5EF4-FFF2-40B4-BE49-F238E27FC236}">
              <a16:creationId xmlns:a16="http://schemas.microsoft.com/office/drawing/2014/main" id="{3BF5F206-CDFE-4E33-93AA-988D09A7E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66000983"/>
          <a:ext cx="428626" cy="485252"/>
        </a:xfrm>
        <a:prstGeom prst="rect">
          <a:avLst/>
        </a:prstGeom>
      </xdr:spPr>
    </xdr:pic>
    <xdr:clientData/>
  </xdr:twoCellAnchor>
  <xdr:oneCellAnchor>
    <xdr:from>
      <xdr:col>1</xdr:col>
      <xdr:colOff>76200</xdr:colOff>
      <xdr:row>286</xdr:row>
      <xdr:rowOff>133350</xdr:rowOff>
    </xdr:from>
    <xdr:ext cx="560294" cy="2076450"/>
    <xdr:pic>
      <xdr:nvPicPr>
        <xdr:cNvPr id="222" name="Resim 221">
          <a:extLst>
            <a:ext uri="{FF2B5EF4-FFF2-40B4-BE49-F238E27FC236}">
              <a16:creationId xmlns:a16="http://schemas.microsoft.com/office/drawing/2014/main" id="{4015936A-8B25-4A11-BA5D-29AD2F10C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173631225"/>
          <a:ext cx="560294" cy="2076450"/>
        </a:xfrm>
        <a:prstGeom prst="rect">
          <a:avLst/>
        </a:prstGeom>
      </xdr:spPr>
    </xdr:pic>
    <xdr:clientData/>
  </xdr:oneCellAnchor>
  <xdr:twoCellAnchor editAs="oneCell">
    <xdr:from>
      <xdr:col>1</xdr:col>
      <xdr:colOff>152400</xdr:colOff>
      <xdr:row>275</xdr:row>
      <xdr:rowOff>37236</xdr:rowOff>
    </xdr:from>
    <xdr:to>
      <xdr:col>1</xdr:col>
      <xdr:colOff>552450</xdr:colOff>
      <xdr:row>276</xdr:row>
      <xdr:rowOff>2170</xdr:rowOff>
    </xdr:to>
    <xdr:pic>
      <xdr:nvPicPr>
        <xdr:cNvPr id="224" name="Resim 223">
          <a:extLst>
            <a:ext uri="{FF2B5EF4-FFF2-40B4-BE49-F238E27FC236}">
              <a16:creationId xmlns:a16="http://schemas.microsoft.com/office/drawing/2014/main" id="{F3F5C0F9-85D9-6C07-3142-CFA0E7CBE7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31" t="3442" r="9231" b="3442"/>
        <a:stretch/>
      </xdr:blipFill>
      <xdr:spPr>
        <a:xfrm>
          <a:off x="695325" y="166696161"/>
          <a:ext cx="400050" cy="5364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100</xdr:row>
      <xdr:rowOff>19050</xdr:rowOff>
    </xdr:from>
    <xdr:to>
      <xdr:col>1</xdr:col>
      <xdr:colOff>559050</xdr:colOff>
      <xdr:row>100</xdr:row>
      <xdr:rowOff>504825</xdr:rowOff>
    </xdr:to>
    <xdr:pic>
      <xdr:nvPicPr>
        <xdr:cNvPr id="3" name="Picture 26">
          <a:extLst>
            <a:ext uri="{FF2B5EF4-FFF2-40B4-BE49-F238E27FC236}">
              <a16:creationId xmlns:a16="http://schemas.microsoft.com/office/drawing/2014/main" id="{FFC446DF-24AF-4C8E-AE97-5F1FF875F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1975" y="77876400"/>
          <a:ext cx="540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19043</xdr:colOff>
      <xdr:row>101</xdr:row>
      <xdr:rowOff>28576</xdr:rowOff>
    </xdr:from>
    <xdr:to>
      <xdr:col>1</xdr:col>
      <xdr:colOff>559043</xdr:colOff>
      <xdr:row>101</xdr:row>
      <xdr:rowOff>476250</xdr:rowOff>
    </xdr:to>
    <xdr:pic>
      <xdr:nvPicPr>
        <xdr:cNvPr id="4" name="Picture 28">
          <a:extLst>
            <a:ext uri="{FF2B5EF4-FFF2-40B4-BE49-F238E27FC236}">
              <a16:creationId xmlns:a16="http://schemas.microsoft.com/office/drawing/2014/main" id="{FF41625D-9F13-4844-A52A-8582166F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61968" y="78533626"/>
          <a:ext cx="540000" cy="447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69883</xdr:colOff>
      <xdr:row>188</xdr:row>
      <xdr:rowOff>1</xdr:rowOff>
    </xdr:from>
    <xdr:ext cx="560294" cy="2076450"/>
    <xdr:pic>
      <xdr:nvPicPr>
        <xdr:cNvPr id="5" name="Resim 4">
          <a:extLst>
            <a:ext uri="{FF2B5EF4-FFF2-40B4-BE49-F238E27FC236}">
              <a16:creationId xmlns:a16="http://schemas.microsoft.com/office/drawing/2014/main" id="{A3D7C3F2-A815-428B-A346-3901F7241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808" y="168592501"/>
          <a:ext cx="560294" cy="2076450"/>
        </a:xfrm>
        <a:prstGeom prst="rect">
          <a:avLst/>
        </a:prstGeom>
      </xdr:spPr>
    </xdr:pic>
    <xdr:clientData/>
  </xdr:oneCellAnchor>
  <xdr:twoCellAnchor editAs="oneCell">
    <xdr:from>
      <xdr:col>0</xdr:col>
      <xdr:colOff>142875</xdr:colOff>
      <xdr:row>0</xdr:row>
      <xdr:rowOff>66675</xdr:rowOff>
    </xdr:from>
    <xdr:to>
      <xdr:col>2</xdr:col>
      <xdr:colOff>205051</xdr:colOff>
      <xdr:row>1</xdr:row>
      <xdr:rowOff>142875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30BD13D4-CC49-4B37-A76C-A7E079254EFA}"/>
            </a:ext>
          </a:extLst>
        </xdr:cNvPr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2875" y="66675"/>
          <a:ext cx="1300426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163359</xdr:colOff>
      <xdr:row>27</xdr:row>
      <xdr:rowOff>41949</xdr:rowOff>
    </xdr:from>
    <xdr:to>
      <xdr:col>1</xdr:col>
      <xdr:colOff>591497</xdr:colOff>
      <xdr:row>27</xdr:row>
      <xdr:rowOff>476251</xdr:rowOff>
    </xdr:to>
    <xdr:pic>
      <xdr:nvPicPr>
        <xdr:cNvPr id="10" name="Resim 9">
          <a:extLst>
            <a:ext uri="{FF2B5EF4-FFF2-40B4-BE49-F238E27FC236}">
              <a16:creationId xmlns:a16="http://schemas.microsoft.com/office/drawing/2014/main" id="{073C76F7-8D1A-4354-BA67-D20A7BAAD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284" y="15758199"/>
          <a:ext cx="428138" cy="434302"/>
        </a:xfrm>
        <a:prstGeom prst="rect">
          <a:avLst/>
        </a:prstGeom>
      </xdr:spPr>
    </xdr:pic>
    <xdr:clientData/>
  </xdr:twoCellAnchor>
  <xdr:twoCellAnchor editAs="oneCell">
    <xdr:from>
      <xdr:col>1</xdr:col>
      <xdr:colOff>163869</xdr:colOff>
      <xdr:row>28</xdr:row>
      <xdr:rowOff>50005</xdr:rowOff>
    </xdr:from>
    <xdr:to>
      <xdr:col>1</xdr:col>
      <xdr:colOff>586907</xdr:colOff>
      <xdr:row>28</xdr:row>
      <xdr:rowOff>428625</xdr:rowOff>
    </xdr:to>
    <xdr:pic>
      <xdr:nvPicPr>
        <xdr:cNvPr id="11" name="Resim 10">
          <a:extLst>
            <a:ext uri="{FF2B5EF4-FFF2-40B4-BE49-F238E27FC236}">
              <a16:creationId xmlns:a16="http://schemas.microsoft.com/office/drawing/2014/main" id="{D07DA5CD-CBD3-4B1C-8E51-03867D455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794" y="16394905"/>
          <a:ext cx="423038" cy="378620"/>
        </a:xfrm>
        <a:prstGeom prst="rect">
          <a:avLst/>
        </a:prstGeom>
      </xdr:spPr>
    </xdr:pic>
    <xdr:clientData/>
  </xdr:twoCellAnchor>
  <xdr:twoCellAnchor editAs="oneCell">
    <xdr:from>
      <xdr:col>1</xdr:col>
      <xdr:colOff>73327</xdr:colOff>
      <xdr:row>4</xdr:row>
      <xdr:rowOff>76199</xdr:rowOff>
    </xdr:from>
    <xdr:to>
      <xdr:col>1</xdr:col>
      <xdr:colOff>621999</xdr:colOff>
      <xdr:row>4</xdr:row>
      <xdr:rowOff>495301</xdr:rowOff>
    </xdr:to>
    <xdr:pic>
      <xdr:nvPicPr>
        <xdr:cNvPr id="12" name="Resim 11">
          <a:extLst>
            <a:ext uri="{FF2B5EF4-FFF2-40B4-BE49-F238E27FC236}">
              <a16:creationId xmlns:a16="http://schemas.microsoft.com/office/drawing/2014/main" id="{6D167ABF-68A6-4A5A-AB9E-BB97A307BB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2867" t="35097" r="59266" b="40640"/>
        <a:stretch/>
      </xdr:blipFill>
      <xdr:spPr>
        <a:xfrm>
          <a:off x="616252" y="1390649"/>
          <a:ext cx="548672" cy="419102"/>
        </a:xfrm>
        <a:prstGeom prst="rect">
          <a:avLst/>
        </a:prstGeom>
      </xdr:spPr>
    </xdr:pic>
    <xdr:clientData/>
  </xdr:twoCellAnchor>
  <xdr:twoCellAnchor editAs="oneCell">
    <xdr:from>
      <xdr:col>1</xdr:col>
      <xdr:colOff>70554</xdr:colOff>
      <xdr:row>5</xdr:row>
      <xdr:rowOff>85726</xdr:rowOff>
    </xdr:from>
    <xdr:to>
      <xdr:col>1</xdr:col>
      <xdr:colOff>643822</xdr:colOff>
      <xdr:row>5</xdr:row>
      <xdr:rowOff>533400</xdr:rowOff>
    </xdr:to>
    <xdr:pic>
      <xdr:nvPicPr>
        <xdr:cNvPr id="13" name="Resim 12">
          <a:extLst>
            <a:ext uri="{FF2B5EF4-FFF2-40B4-BE49-F238E27FC236}">
              <a16:creationId xmlns:a16="http://schemas.microsoft.com/office/drawing/2014/main" id="{1857A94E-F0DF-4A2F-84E4-2F822F888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27399" t="21299" r="57859" b="58235"/>
        <a:stretch/>
      </xdr:blipFill>
      <xdr:spPr>
        <a:xfrm>
          <a:off x="613479" y="2057401"/>
          <a:ext cx="573268" cy="447674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6</xdr:row>
      <xdr:rowOff>153067</xdr:rowOff>
    </xdr:from>
    <xdr:to>
      <xdr:col>1</xdr:col>
      <xdr:colOff>619125</xdr:colOff>
      <xdr:row>6</xdr:row>
      <xdr:rowOff>570833</xdr:rowOff>
    </xdr:to>
    <xdr:pic>
      <xdr:nvPicPr>
        <xdr:cNvPr id="14" name="Resim 13">
          <a:extLst>
            <a:ext uri="{FF2B5EF4-FFF2-40B4-BE49-F238E27FC236}">
              <a16:creationId xmlns:a16="http://schemas.microsoft.com/office/drawing/2014/main" id="{3DC6E4FF-72C1-48BE-A9C6-D9DEE4188C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27347" t="42875" r="57756" b="36382"/>
        <a:stretch/>
      </xdr:blipFill>
      <xdr:spPr>
        <a:xfrm>
          <a:off x="628650" y="2781967"/>
          <a:ext cx="533400" cy="417766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7</xdr:row>
      <xdr:rowOff>103261</xdr:rowOff>
    </xdr:from>
    <xdr:to>
      <xdr:col>1</xdr:col>
      <xdr:colOff>619125</xdr:colOff>
      <xdr:row>7</xdr:row>
      <xdr:rowOff>534915</xdr:rowOff>
    </xdr:to>
    <xdr:pic>
      <xdr:nvPicPr>
        <xdr:cNvPr id="15" name="Resim 14">
          <a:extLst>
            <a:ext uri="{FF2B5EF4-FFF2-40B4-BE49-F238E27FC236}">
              <a16:creationId xmlns:a16="http://schemas.microsoft.com/office/drawing/2014/main" id="{31B10DA8-5195-45FA-B6D8-9BF478675F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27347" t="24262" r="57912" b="54902"/>
        <a:stretch/>
      </xdr:blipFill>
      <xdr:spPr>
        <a:xfrm>
          <a:off x="619126" y="3389386"/>
          <a:ext cx="542924" cy="431654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8</xdr:row>
      <xdr:rowOff>92030</xdr:rowOff>
    </xdr:from>
    <xdr:to>
      <xdr:col>1</xdr:col>
      <xdr:colOff>666751</xdr:colOff>
      <xdr:row>8</xdr:row>
      <xdr:rowOff>555670</xdr:rowOff>
    </xdr:to>
    <xdr:pic>
      <xdr:nvPicPr>
        <xdr:cNvPr id="16" name="Resim 15">
          <a:extLst>
            <a:ext uri="{FF2B5EF4-FFF2-40B4-BE49-F238E27FC236}">
              <a16:creationId xmlns:a16="http://schemas.microsoft.com/office/drawing/2014/main" id="{117168A7-8803-4329-BA02-FBD20F8870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25993" t="44265" r="59214" b="35732"/>
        <a:stretch/>
      </xdr:blipFill>
      <xdr:spPr>
        <a:xfrm>
          <a:off x="600074" y="4035380"/>
          <a:ext cx="609602" cy="46364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9</xdr:row>
      <xdr:rowOff>136827</xdr:rowOff>
    </xdr:from>
    <xdr:to>
      <xdr:col>1</xdr:col>
      <xdr:colOff>638175</xdr:colOff>
      <xdr:row>9</xdr:row>
      <xdr:rowOff>548973</xdr:rowOff>
    </xdr:to>
    <xdr:pic>
      <xdr:nvPicPr>
        <xdr:cNvPr id="17" name="Resim 16">
          <a:extLst>
            <a:ext uri="{FF2B5EF4-FFF2-40B4-BE49-F238E27FC236}">
              <a16:creationId xmlns:a16="http://schemas.microsoft.com/office/drawing/2014/main" id="{F5522BE7-9964-4A4E-92D9-47E697637F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8910" t="12316" r="57964" b="70275"/>
        <a:stretch/>
      </xdr:blipFill>
      <xdr:spPr>
        <a:xfrm>
          <a:off x="628650" y="4737402"/>
          <a:ext cx="552450" cy="41214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95251</xdr:colOff>
      <xdr:row>10</xdr:row>
      <xdr:rowOff>156823</xdr:rowOff>
    </xdr:from>
    <xdr:to>
      <xdr:col>1</xdr:col>
      <xdr:colOff>609601</xdr:colOff>
      <xdr:row>10</xdr:row>
      <xdr:rowOff>538503</xdr:rowOff>
    </xdr:to>
    <xdr:pic>
      <xdr:nvPicPr>
        <xdr:cNvPr id="18" name="Resim 17">
          <a:extLst>
            <a:ext uri="{FF2B5EF4-FFF2-40B4-BE49-F238E27FC236}">
              <a16:creationId xmlns:a16="http://schemas.microsoft.com/office/drawing/2014/main" id="{A425E0AF-4593-43FC-8695-DFD853B708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8910" t="31300" r="57964" b="51383"/>
        <a:stretch/>
      </xdr:blipFill>
      <xdr:spPr>
        <a:xfrm>
          <a:off x="638176" y="5414623"/>
          <a:ext cx="514350" cy="38168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11</xdr:row>
      <xdr:rowOff>132656</xdr:rowOff>
    </xdr:from>
    <xdr:to>
      <xdr:col>1</xdr:col>
      <xdr:colOff>647701</xdr:colOff>
      <xdr:row>11</xdr:row>
      <xdr:rowOff>562670</xdr:rowOff>
    </xdr:to>
    <xdr:pic>
      <xdr:nvPicPr>
        <xdr:cNvPr id="19" name="Resim 18">
          <a:extLst>
            <a:ext uri="{FF2B5EF4-FFF2-40B4-BE49-F238E27FC236}">
              <a16:creationId xmlns:a16="http://schemas.microsoft.com/office/drawing/2014/main" id="{A95B5519-76D4-4CF3-BD07-416B152E16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8910" t="50562" r="58225" b="31936"/>
        <a:stretch/>
      </xdr:blipFill>
      <xdr:spPr>
        <a:xfrm>
          <a:off x="628650" y="6047681"/>
          <a:ext cx="561976" cy="430014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12</xdr:row>
      <xdr:rowOff>142875</xdr:rowOff>
    </xdr:from>
    <xdr:to>
      <xdr:col>1</xdr:col>
      <xdr:colOff>600077</xdr:colOff>
      <xdr:row>12</xdr:row>
      <xdr:rowOff>514351</xdr:rowOff>
    </xdr:to>
    <xdr:pic>
      <xdr:nvPicPr>
        <xdr:cNvPr id="20" name="Resim 19">
          <a:extLst>
            <a:ext uri="{FF2B5EF4-FFF2-40B4-BE49-F238E27FC236}">
              <a16:creationId xmlns:a16="http://schemas.microsoft.com/office/drawing/2014/main" id="{8C4B86B4-07F1-4E15-8F2D-68CBDB3FD7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8910" t="69637" r="58380" b="13415"/>
        <a:stretch/>
      </xdr:blipFill>
      <xdr:spPr>
        <a:xfrm>
          <a:off x="647700" y="6715125"/>
          <a:ext cx="495302" cy="371476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19</xdr:row>
      <xdr:rowOff>129715</xdr:rowOff>
    </xdr:from>
    <xdr:to>
      <xdr:col>1</xdr:col>
      <xdr:colOff>600075</xdr:colOff>
      <xdr:row>19</xdr:row>
      <xdr:rowOff>527511</xdr:rowOff>
    </xdr:to>
    <xdr:pic>
      <xdr:nvPicPr>
        <xdr:cNvPr id="21" name="Resim 20">
          <a:extLst>
            <a:ext uri="{FF2B5EF4-FFF2-40B4-BE49-F238E27FC236}">
              <a16:creationId xmlns:a16="http://schemas.microsoft.com/office/drawing/2014/main" id="{90B89015-9B0F-41F5-B37D-04EB5E2789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29066" t="17318" r="58381" b="65735"/>
        <a:stretch/>
      </xdr:blipFill>
      <xdr:spPr>
        <a:xfrm>
          <a:off x="619126" y="10816765"/>
          <a:ext cx="523874" cy="397796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21</xdr:row>
      <xdr:rowOff>134260</xdr:rowOff>
    </xdr:from>
    <xdr:to>
      <xdr:col>1</xdr:col>
      <xdr:colOff>609600</xdr:colOff>
      <xdr:row>21</xdr:row>
      <xdr:rowOff>542016</xdr:rowOff>
    </xdr:to>
    <xdr:pic>
      <xdr:nvPicPr>
        <xdr:cNvPr id="22" name="Resim 21">
          <a:extLst>
            <a:ext uri="{FF2B5EF4-FFF2-40B4-BE49-F238E27FC236}">
              <a16:creationId xmlns:a16="http://schemas.microsoft.com/office/drawing/2014/main" id="{3D01DDE1-04F8-4CBD-8B67-52FC68DDDF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29066" t="55841" r="58381" b="27398"/>
        <a:stretch/>
      </xdr:blipFill>
      <xdr:spPr>
        <a:xfrm>
          <a:off x="609601" y="12078610"/>
          <a:ext cx="542924" cy="407756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22</xdr:row>
      <xdr:rowOff>119914</xdr:rowOff>
    </xdr:from>
    <xdr:to>
      <xdr:col>1</xdr:col>
      <xdr:colOff>628650</xdr:colOff>
      <xdr:row>22</xdr:row>
      <xdr:rowOff>537312</xdr:rowOff>
    </xdr:to>
    <xdr:pic>
      <xdr:nvPicPr>
        <xdr:cNvPr id="23" name="Resim 22">
          <a:extLst>
            <a:ext uri="{FF2B5EF4-FFF2-40B4-BE49-F238E27FC236}">
              <a16:creationId xmlns:a16="http://schemas.microsoft.com/office/drawing/2014/main" id="{14385E06-DD75-43E5-89C4-AD623DC588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29066" t="75009" r="58381" b="8414"/>
        <a:stretch/>
      </xdr:blipFill>
      <xdr:spPr>
        <a:xfrm>
          <a:off x="609601" y="12692914"/>
          <a:ext cx="561974" cy="417398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20</xdr:row>
      <xdr:rowOff>105645</xdr:rowOff>
    </xdr:from>
    <xdr:to>
      <xdr:col>1</xdr:col>
      <xdr:colOff>666751</xdr:colOff>
      <xdr:row>20</xdr:row>
      <xdr:rowOff>570631</xdr:rowOff>
    </xdr:to>
    <xdr:pic>
      <xdr:nvPicPr>
        <xdr:cNvPr id="24" name="Resim 23">
          <a:extLst>
            <a:ext uri="{FF2B5EF4-FFF2-40B4-BE49-F238E27FC236}">
              <a16:creationId xmlns:a16="http://schemas.microsoft.com/office/drawing/2014/main" id="{4AD7D133-13F1-4904-B4AA-33A66F58A1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29066" t="36765" r="58381" b="46474"/>
        <a:stretch/>
      </xdr:blipFill>
      <xdr:spPr>
        <a:xfrm>
          <a:off x="590550" y="11421345"/>
          <a:ext cx="619126" cy="464986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18</xdr:row>
      <xdr:rowOff>122030</xdr:rowOff>
    </xdr:from>
    <xdr:to>
      <xdr:col>1</xdr:col>
      <xdr:colOff>600075</xdr:colOff>
      <xdr:row>18</xdr:row>
      <xdr:rowOff>535196</xdr:rowOff>
    </xdr:to>
    <xdr:pic>
      <xdr:nvPicPr>
        <xdr:cNvPr id="25" name="Resim 24">
          <a:extLst>
            <a:ext uri="{FF2B5EF4-FFF2-40B4-BE49-F238E27FC236}">
              <a16:creationId xmlns:a16="http://schemas.microsoft.com/office/drawing/2014/main" id="{9568CA74-FC5B-4D7B-A5E1-6D803E35B8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30160" t="45191" r="57130" b="37307"/>
        <a:stretch/>
      </xdr:blipFill>
      <xdr:spPr>
        <a:xfrm>
          <a:off x="609600" y="10180430"/>
          <a:ext cx="533400" cy="413166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23</xdr:row>
      <xdr:rowOff>111047</xdr:rowOff>
    </xdr:from>
    <xdr:to>
      <xdr:col>1</xdr:col>
      <xdr:colOff>657225</xdr:colOff>
      <xdr:row>23</xdr:row>
      <xdr:rowOff>536653</xdr:rowOff>
    </xdr:to>
    <xdr:pic>
      <xdr:nvPicPr>
        <xdr:cNvPr id="26" name="Resim 25">
          <a:extLst>
            <a:ext uri="{FF2B5EF4-FFF2-40B4-BE49-F238E27FC236}">
              <a16:creationId xmlns:a16="http://schemas.microsoft.com/office/drawing/2014/main" id="{49B58866-C1A9-4D77-95EC-F952884F50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29223" t="53711" r="58120" b="29805"/>
        <a:stretch/>
      </xdr:blipFill>
      <xdr:spPr>
        <a:xfrm>
          <a:off x="619126" y="13312697"/>
          <a:ext cx="581024" cy="425606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104776</xdr:colOff>
      <xdr:row>24</xdr:row>
      <xdr:rowOff>138479</xdr:rowOff>
    </xdr:from>
    <xdr:to>
      <xdr:col>1</xdr:col>
      <xdr:colOff>647700</xdr:colOff>
      <xdr:row>24</xdr:row>
      <xdr:rowOff>490171</xdr:rowOff>
    </xdr:to>
    <xdr:pic>
      <xdr:nvPicPr>
        <xdr:cNvPr id="27" name="Resim 26">
          <a:extLst>
            <a:ext uri="{FF2B5EF4-FFF2-40B4-BE49-F238E27FC236}">
              <a16:creationId xmlns:a16="http://schemas.microsoft.com/office/drawing/2014/main" id="{3C0B8417-DD2E-4E12-89B7-CA3C8A371C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30160" t="27781" r="56974" b="57402"/>
        <a:stretch/>
      </xdr:blipFill>
      <xdr:spPr>
        <a:xfrm>
          <a:off x="647701" y="13968779"/>
          <a:ext cx="542924" cy="351692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25</xdr:row>
      <xdr:rowOff>200219</xdr:rowOff>
    </xdr:from>
    <xdr:to>
      <xdr:col>1</xdr:col>
      <xdr:colOff>609600</xdr:colOff>
      <xdr:row>25</xdr:row>
      <xdr:rowOff>533207</xdr:rowOff>
    </xdr:to>
    <xdr:pic>
      <xdr:nvPicPr>
        <xdr:cNvPr id="28" name="Resim 27">
          <a:extLst>
            <a:ext uri="{FF2B5EF4-FFF2-40B4-BE49-F238E27FC236}">
              <a16:creationId xmlns:a16="http://schemas.microsoft.com/office/drawing/2014/main" id="{EC75EE72-490A-483B-89FD-059B5C6099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30160" t="47135" r="56974" b="38326"/>
        <a:stretch/>
      </xdr:blipFill>
      <xdr:spPr>
        <a:xfrm>
          <a:off x="628651" y="14659169"/>
          <a:ext cx="523874" cy="332988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26</xdr:row>
      <xdr:rowOff>133507</xdr:rowOff>
    </xdr:from>
    <xdr:to>
      <xdr:col>1</xdr:col>
      <xdr:colOff>647700</xdr:colOff>
      <xdr:row>26</xdr:row>
      <xdr:rowOff>514193</xdr:rowOff>
    </xdr:to>
    <xdr:pic>
      <xdr:nvPicPr>
        <xdr:cNvPr id="29" name="Resim 28">
          <a:extLst>
            <a:ext uri="{FF2B5EF4-FFF2-40B4-BE49-F238E27FC236}">
              <a16:creationId xmlns:a16="http://schemas.microsoft.com/office/drawing/2014/main" id="{A6D5901A-25A3-4BE2-8467-C90FB2AF39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30160" t="66212" r="57235" b="19341"/>
        <a:stretch/>
      </xdr:blipFill>
      <xdr:spPr>
        <a:xfrm>
          <a:off x="600075" y="15221107"/>
          <a:ext cx="590550" cy="380686"/>
        </a:xfrm>
        <a:prstGeom prst="rect">
          <a:avLst/>
        </a:prstGeom>
      </xdr:spPr>
    </xdr:pic>
    <xdr:clientData/>
  </xdr:twoCellAnchor>
  <xdr:twoCellAnchor editAs="oneCell">
    <xdr:from>
      <xdr:col>1</xdr:col>
      <xdr:colOff>23396</xdr:colOff>
      <xdr:row>32</xdr:row>
      <xdr:rowOff>108480</xdr:rowOff>
    </xdr:from>
    <xdr:to>
      <xdr:col>1</xdr:col>
      <xdr:colOff>628650</xdr:colOff>
      <xdr:row>32</xdr:row>
      <xdr:rowOff>523450</xdr:rowOff>
    </xdr:to>
    <xdr:pic>
      <xdr:nvPicPr>
        <xdr:cNvPr id="30" name="Resim 29">
          <a:extLst>
            <a:ext uri="{FF2B5EF4-FFF2-40B4-BE49-F238E27FC236}">
              <a16:creationId xmlns:a16="http://schemas.microsoft.com/office/drawing/2014/main" id="{E42CE53B-4A0A-457F-BA79-1816A11A55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31522" t="16576" r="57078" b="69529"/>
        <a:stretch/>
      </xdr:blipFill>
      <xdr:spPr>
        <a:xfrm>
          <a:off x="566321" y="18444105"/>
          <a:ext cx="605254" cy="414970"/>
        </a:xfrm>
        <a:prstGeom prst="rect">
          <a:avLst/>
        </a:prstGeom>
      </xdr:spPr>
    </xdr:pic>
    <xdr:clientData/>
  </xdr:twoCellAnchor>
  <xdr:twoCellAnchor editAs="oneCell">
    <xdr:from>
      <xdr:col>1</xdr:col>
      <xdr:colOff>18990</xdr:colOff>
      <xdr:row>31</xdr:row>
      <xdr:rowOff>123827</xdr:rowOff>
    </xdr:from>
    <xdr:to>
      <xdr:col>1</xdr:col>
      <xdr:colOff>657286</xdr:colOff>
      <xdr:row>31</xdr:row>
      <xdr:rowOff>581025</xdr:rowOff>
    </xdr:to>
    <xdr:pic>
      <xdr:nvPicPr>
        <xdr:cNvPr id="31" name="Resim 30">
          <a:extLst>
            <a:ext uri="{FF2B5EF4-FFF2-40B4-BE49-F238E27FC236}">
              <a16:creationId xmlns:a16="http://schemas.microsoft.com/office/drawing/2014/main" id="{392135A2-A8BF-41FB-86FD-3F29D9168F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45266" t="16669" r="43535" b="69070"/>
        <a:stretch/>
      </xdr:blipFill>
      <xdr:spPr>
        <a:xfrm>
          <a:off x="561915" y="17792702"/>
          <a:ext cx="638296" cy="457198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34</xdr:row>
      <xdr:rowOff>128958</xdr:rowOff>
    </xdr:from>
    <xdr:to>
      <xdr:col>1</xdr:col>
      <xdr:colOff>676276</xdr:colOff>
      <xdr:row>34</xdr:row>
      <xdr:rowOff>499692</xdr:rowOff>
    </xdr:to>
    <xdr:pic>
      <xdr:nvPicPr>
        <xdr:cNvPr id="32" name="Resim 31">
          <a:extLst>
            <a:ext uri="{FF2B5EF4-FFF2-40B4-BE49-F238E27FC236}">
              <a16:creationId xmlns:a16="http://schemas.microsoft.com/office/drawing/2014/main" id="{873EC4EA-705C-4F71-8E93-B463006122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59174" t="53340" r="32128" b="37399"/>
        <a:stretch/>
      </xdr:blipFill>
      <xdr:spPr>
        <a:xfrm>
          <a:off x="600075" y="19798083"/>
          <a:ext cx="619126" cy="37073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35</xdr:row>
      <xdr:rowOff>113756</xdr:rowOff>
    </xdr:from>
    <xdr:to>
      <xdr:col>1</xdr:col>
      <xdr:colOff>666750</xdr:colOff>
      <xdr:row>35</xdr:row>
      <xdr:rowOff>495844</xdr:rowOff>
    </xdr:to>
    <xdr:pic>
      <xdr:nvPicPr>
        <xdr:cNvPr id="33" name="Resim 32">
          <a:extLst>
            <a:ext uri="{FF2B5EF4-FFF2-40B4-BE49-F238E27FC236}">
              <a16:creationId xmlns:a16="http://schemas.microsoft.com/office/drawing/2014/main" id="{97A4C25E-C6DF-4DD7-BF04-9FED2DFDA5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45787" t="52600" r="45097" b="37399"/>
        <a:stretch/>
      </xdr:blipFill>
      <xdr:spPr>
        <a:xfrm>
          <a:off x="590551" y="20449631"/>
          <a:ext cx="619124" cy="38208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33</xdr:row>
      <xdr:rowOff>92613</xdr:rowOff>
    </xdr:from>
    <xdr:to>
      <xdr:col>1</xdr:col>
      <xdr:colOff>666750</xdr:colOff>
      <xdr:row>33</xdr:row>
      <xdr:rowOff>536037</xdr:rowOff>
    </xdr:to>
    <xdr:pic>
      <xdr:nvPicPr>
        <xdr:cNvPr id="34" name="Resim 33">
          <a:extLst>
            <a:ext uri="{FF2B5EF4-FFF2-40B4-BE49-F238E27FC236}">
              <a16:creationId xmlns:a16="http://schemas.microsoft.com/office/drawing/2014/main" id="{7342EFEC-EEA3-4D12-9634-0E6B66D45E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31567" t="49173" r="56765" b="36196"/>
        <a:stretch/>
      </xdr:blipFill>
      <xdr:spPr>
        <a:xfrm>
          <a:off x="581025" y="19094988"/>
          <a:ext cx="628650" cy="44342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36</xdr:row>
      <xdr:rowOff>139411</xdr:rowOff>
    </xdr:from>
    <xdr:to>
      <xdr:col>1</xdr:col>
      <xdr:colOff>657225</xdr:colOff>
      <xdr:row>36</xdr:row>
      <xdr:rowOff>527339</xdr:rowOff>
    </xdr:to>
    <xdr:pic>
      <xdr:nvPicPr>
        <xdr:cNvPr id="35" name="Resim 34">
          <a:extLst>
            <a:ext uri="{FF2B5EF4-FFF2-40B4-BE49-F238E27FC236}">
              <a16:creationId xmlns:a16="http://schemas.microsoft.com/office/drawing/2014/main" id="{B318078C-E9D3-4184-8405-536230B252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l="32660" t="73436" r="59318" b="17489"/>
        <a:stretch/>
      </xdr:blipFill>
      <xdr:spPr>
        <a:xfrm>
          <a:off x="590550" y="21142036"/>
          <a:ext cx="609600" cy="38792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37</xdr:row>
      <xdr:rowOff>47304</xdr:rowOff>
    </xdr:from>
    <xdr:to>
      <xdr:col>1</xdr:col>
      <xdr:colOff>571500</xdr:colOff>
      <xdr:row>37</xdr:row>
      <xdr:rowOff>571822</xdr:rowOff>
    </xdr:to>
    <xdr:pic>
      <xdr:nvPicPr>
        <xdr:cNvPr id="36" name="Resim 35">
          <a:extLst>
            <a:ext uri="{FF2B5EF4-FFF2-40B4-BE49-F238E27FC236}">
              <a16:creationId xmlns:a16="http://schemas.microsoft.com/office/drawing/2014/main" id="{CA6033E4-B9B5-459D-911F-5D190EC01F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46308" t="47412" r="45982" b="37493"/>
        <a:stretch/>
      </xdr:blipFill>
      <xdr:spPr>
        <a:xfrm>
          <a:off x="638175" y="22383429"/>
          <a:ext cx="476250" cy="524518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152401</xdr:colOff>
      <xdr:row>38</xdr:row>
      <xdr:rowOff>67299</xdr:rowOff>
    </xdr:from>
    <xdr:to>
      <xdr:col>1</xdr:col>
      <xdr:colOff>561975</xdr:colOff>
      <xdr:row>38</xdr:row>
      <xdr:rowOff>551827</xdr:rowOff>
    </xdr:to>
    <xdr:pic>
      <xdr:nvPicPr>
        <xdr:cNvPr id="37" name="Resim 36">
          <a:extLst>
            <a:ext uri="{FF2B5EF4-FFF2-40B4-BE49-F238E27FC236}">
              <a16:creationId xmlns:a16="http://schemas.microsoft.com/office/drawing/2014/main" id="{BD7D53D4-3803-4A45-BB6D-2183AB19B6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32400" t="46579" r="59630" b="36660"/>
        <a:stretch/>
      </xdr:blipFill>
      <xdr:spPr>
        <a:xfrm>
          <a:off x="695326" y="23070174"/>
          <a:ext cx="409574" cy="48452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39</xdr:row>
      <xdr:rowOff>53295</xdr:rowOff>
    </xdr:from>
    <xdr:to>
      <xdr:col>1</xdr:col>
      <xdr:colOff>600075</xdr:colOff>
      <xdr:row>39</xdr:row>
      <xdr:rowOff>622981</xdr:rowOff>
    </xdr:to>
    <xdr:pic>
      <xdr:nvPicPr>
        <xdr:cNvPr id="38" name="Resim 37">
          <a:extLst>
            <a:ext uri="{FF2B5EF4-FFF2-40B4-BE49-F238E27FC236}">
              <a16:creationId xmlns:a16="http://schemas.microsoft.com/office/drawing/2014/main" id="{3C564AA2-0ED4-4BE7-B480-37E8367F23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l="33286" t="66490" r="60151" b="18971"/>
        <a:stretch/>
      </xdr:blipFill>
      <xdr:spPr>
        <a:xfrm>
          <a:off x="685800" y="23722920"/>
          <a:ext cx="457200" cy="56968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42</xdr:row>
      <xdr:rowOff>25455</xdr:rowOff>
    </xdr:from>
    <xdr:to>
      <xdr:col>1</xdr:col>
      <xdr:colOff>581025</xdr:colOff>
      <xdr:row>42</xdr:row>
      <xdr:rowOff>612721</xdr:rowOff>
    </xdr:to>
    <xdr:pic>
      <xdr:nvPicPr>
        <xdr:cNvPr id="39" name="Resim 38">
          <a:extLst>
            <a:ext uri="{FF2B5EF4-FFF2-40B4-BE49-F238E27FC236}">
              <a16:creationId xmlns:a16="http://schemas.microsoft.com/office/drawing/2014/main" id="{B6B67AE9-1519-4976-B688-2C8231089D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46307" t="65378" r="47651" b="20824"/>
        <a:stretch/>
      </xdr:blipFill>
      <xdr:spPr>
        <a:xfrm>
          <a:off x="666750" y="25695330"/>
          <a:ext cx="457200" cy="587266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40</xdr:row>
      <xdr:rowOff>20613</xdr:rowOff>
    </xdr:from>
    <xdr:to>
      <xdr:col>1</xdr:col>
      <xdr:colOff>647700</xdr:colOff>
      <xdr:row>40</xdr:row>
      <xdr:rowOff>627087</xdr:rowOff>
    </xdr:to>
    <xdr:pic>
      <xdr:nvPicPr>
        <xdr:cNvPr id="40" name="Resim 39">
          <a:extLst>
            <a:ext uri="{FF2B5EF4-FFF2-40B4-BE49-F238E27FC236}">
              <a16:creationId xmlns:a16="http://schemas.microsoft.com/office/drawing/2014/main" id="{7BBC6600-BA86-4A50-A6B9-1FF7DA4D58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59955" t="25929" r="33065" b="59440"/>
        <a:stretch/>
      </xdr:blipFill>
      <xdr:spPr>
        <a:xfrm>
          <a:off x="676275" y="24356988"/>
          <a:ext cx="514350" cy="60647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190501</xdr:colOff>
      <xdr:row>44</xdr:row>
      <xdr:rowOff>28021</xdr:rowOff>
    </xdr:from>
    <xdr:to>
      <xdr:col>1</xdr:col>
      <xdr:colOff>542925</xdr:colOff>
      <xdr:row>44</xdr:row>
      <xdr:rowOff>572055</xdr:rowOff>
    </xdr:to>
    <xdr:pic>
      <xdr:nvPicPr>
        <xdr:cNvPr id="41" name="Resim 40">
          <a:extLst>
            <a:ext uri="{FF2B5EF4-FFF2-40B4-BE49-F238E27FC236}">
              <a16:creationId xmlns:a16="http://schemas.microsoft.com/office/drawing/2014/main" id="{D2567B0E-9ED5-42B3-8D58-D95B468D20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60111" t="65008" r="34524" b="20268"/>
        <a:stretch/>
      </xdr:blipFill>
      <xdr:spPr>
        <a:xfrm>
          <a:off x="733426" y="27031396"/>
          <a:ext cx="352424" cy="544034"/>
        </a:xfrm>
        <a:prstGeom prst="rect">
          <a:avLst/>
        </a:prstGeom>
      </xdr:spPr>
    </xdr:pic>
    <xdr:clientData/>
  </xdr:twoCellAnchor>
  <xdr:twoCellAnchor editAs="oneCell">
    <xdr:from>
      <xdr:col>1</xdr:col>
      <xdr:colOff>227729</xdr:colOff>
      <xdr:row>43</xdr:row>
      <xdr:rowOff>57150</xdr:rowOff>
    </xdr:from>
    <xdr:to>
      <xdr:col>1</xdr:col>
      <xdr:colOff>581895</xdr:colOff>
      <xdr:row>43</xdr:row>
      <xdr:rowOff>552450</xdr:rowOff>
    </xdr:to>
    <xdr:pic>
      <xdr:nvPicPr>
        <xdr:cNvPr id="42" name="Resim 41">
          <a:extLst>
            <a:ext uri="{FF2B5EF4-FFF2-40B4-BE49-F238E27FC236}">
              <a16:creationId xmlns:a16="http://schemas.microsoft.com/office/drawing/2014/main" id="{981E22C6-0B94-4D9D-99FA-069C83672A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32869" t="17028" r="61350" b="68597"/>
        <a:stretch/>
      </xdr:blipFill>
      <xdr:spPr>
        <a:xfrm>
          <a:off x="770654" y="26393775"/>
          <a:ext cx="354166" cy="495300"/>
        </a:xfrm>
        <a:prstGeom prst="rect">
          <a:avLst/>
        </a:prstGeom>
      </xdr:spPr>
    </xdr:pic>
    <xdr:clientData/>
  </xdr:twoCellAnchor>
  <xdr:twoCellAnchor editAs="oneCell">
    <xdr:from>
      <xdr:col>1</xdr:col>
      <xdr:colOff>138263</xdr:colOff>
      <xdr:row>45</xdr:row>
      <xdr:rowOff>28576</xdr:rowOff>
    </xdr:from>
    <xdr:to>
      <xdr:col>1</xdr:col>
      <xdr:colOff>547537</xdr:colOff>
      <xdr:row>45</xdr:row>
      <xdr:rowOff>609600</xdr:rowOff>
    </xdr:to>
    <xdr:pic>
      <xdr:nvPicPr>
        <xdr:cNvPr id="43" name="Resim 42">
          <a:extLst>
            <a:ext uri="{FF2B5EF4-FFF2-40B4-BE49-F238E27FC236}">
              <a16:creationId xmlns:a16="http://schemas.microsoft.com/office/drawing/2014/main" id="{2F10115C-29CA-4B33-BE99-DC991A878C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59694" t="16854" r="34472" b="68422"/>
        <a:stretch/>
      </xdr:blipFill>
      <xdr:spPr>
        <a:xfrm>
          <a:off x="681188" y="27698701"/>
          <a:ext cx="409274" cy="581024"/>
        </a:xfrm>
        <a:prstGeom prst="rect">
          <a:avLst/>
        </a:prstGeom>
      </xdr:spPr>
    </xdr:pic>
    <xdr:clientData/>
  </xdr:twoCellAnchor>
  <xdr:twoCellAnchor editAs="oneCell">
    <xdr:from>
      <xdr:col>1</xdr:col>
      <xdr:colOff>94703</xdr:colOff>
      <xdr:row>48</xdr:row>
      <xdr:rowOff>104776</xdr:rowOff>
    </xdr:from>
    <xdr:to>
      <xdr:col>1</xdr:col>
      <xdr:colOff>619673</xdr:colOff>
      <xdr:row>48</xdr:row>
      <xdr:rowOff>552450</xdr:rowOff>
    </xdr:to>
    <xdr:pic>
      <xdr:nvPicPr>
        <xdr:cNvPr id="44" name="Resim 43">
          <a:extLst>
            <a:ext uri="{FF2B5EF4-FFF2-40B4-BE49-F238E27FC236}">
              <a16:creationId xmlns:a16="http://schemas.microsoft.com/office/drawing/2014/main" id="{47CDEB1C-EDC4-4DB7-B65B-000ADF7A8F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60111" t="36486" r="31398" b="50642"/>
        <a:stretch/>
      </xdr:blipFill>
      <xdr:spPr>
        <a:xfrm>
          <a:off x="637628" y="29775151"/>
          <a:ext cx="524970" cy="44767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47</xdr:row>
      <xdr:rowOff>68832</xdr:rowOff>
    </xdr:from>
    <xdr:to>
      <xdr:col>1</xdr:col>
      <xdr:colOff>609601</xdr:colOff>
      <xdr:row>47</xdr:row>
      <xdr:rowOff>588394</xdr:rowOff>
    </xdr:to>
    <xdr:pic>
      <xdr:nvPicPr>
        <xdr:cNvPr id="45" name="Resim 44">
          <a:extLst>
            <a:ext uri="{FF2B5EF4-FFF2-40B4-BE49-F238E27FC236}">
              <a16:creationId xmlns:a16="http://schemas.microsoft.com/office/drawing/2014/main" id="{A9552F7B-6FBB-4808-B128-D49741FACA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32295" t="36300" r="59422" b="50087"/>
        <a:stretch/>
      </xdr:blipFill>
      <xdr:spPr>
        <a:xfrm>
          <a:off x="590550" y="29072457"/>
          <a:ext cx="561976" cy="51956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46</xdr:row>
      <xdr:rowOff>117475</xdr:rowOff>
    </xdr:from>
    <xdr:to>
      <xdr:col>1</xdr:col>
      <xdr:colOff>600076</xdr:colOff>
      <xdr:row>46</xdr:row>
      <xdr:rowOff>577851</xdr:rowOff>
    </xdr:to>
    <xdr:pic>
      <xdr:nvPicPr>
        <xdr:cNvPr id="46" name="Resim 45">
          <a:extLst>
            <a:ext uri="{FF2B5EF4-FFF2-40B4-BE49-F238E27FC236}">
              <a16:creationId xmlns:a16="http://schemas.microsoft.com/office/drawing/2014/main" id="{6C8C11F8-8B77-4C65-86A0-B520C5E38B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46360" t="36301" r="45358" b="50271"/>
        <a:stretch/>
      </xdr:blipFill>
      <xdr:spPr>
        <a:xfrm>
          <a:off x="638175" y="28454350"/>
          <a:ext cx="504826" cy="460376"/>
        </a:xfrm>
        <a:prstGeom prst="rect">
          <a:avLst/>
        </a:prstGeom>
      </xdr:spPr>
    </xdr:pic>
    <xdr:clientData/>
  </xdr:twoCellAnchor>
  <xdr:twoCellAnchor editAs="oneCell">
    <xdr:from>
      <xdr:col>1</xdr:col>
      <xdr:colOff>221456</xdr:colOff>
      <xdr:row>50</xdr:row>
      <xdr:rowOff>95250</xdr:rowOff>
    </xdr:from>
    <xdr:to>
      <xdr:col>1</xdr:col>
      <xdr:colOff>531018</xdr:colOff>
      <xdr:row>50</xdr:row>
      <xdr:rowOff>571500</xdr:rowOff>
    </xdr:to>
    <xdr:pic>
      <xdr:nvPicPr>
        <xdr:cNvPr id="47" name="Resim 46">
          <a:extLst>
            <a:ext uri="{FF2B5EF4-FFF2-40B4-BE49-F238E27FC236}">
              <a16:creationId xmlns:a16="http://schemas.microsoft.com/office/drawing/2014/main" id="{9763DDE5-D1CD-4C29-937E-C09AA23CB2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32243" t="56025" r="63017" b="31010"/>
        <a:stretch/>
      </xdr:blipFill>
      <xdr:spPr>
        <a:xfrm>
          <a:off x="764381" y="31099125"/>
          <a:ext cx="309562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220807</xdr:colOff>
      <xdr:row>49</xdr:row>
      <xdr:rowOff>38101</xdr:rowOff>
    </xdr:from>
    <xdr:to>
      <xdr:col>1</xdr:col>
      <xdr:colOff>541193</xdr:colOff>
      <xdr:row>49</xdr:row>
      <xdr:rowOff>663575</xdr:rowOff>
    </xdr:to>
    <xdr:pic>
      <xdr:nvPicPr>
        <xdr:cNvPr id="48" name="Resim 47">
          <a:extLst>
            <a:ext uri="{FF2B5EF4-FFF2-40B4-BE49-F238E27FC236}">
              <a16:creationId xmlns:a16="http://schemas.microsoft.com/office/drawing/2014/main" id="{9DBD04F1-3028-429C-9BA8-62A075DC6F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46307" t="55747" r="49838" b="31010"/>
        <a:stretch/>
      </xdr:blipFill>
      <xdr:spPr>
        <a:xfrm>
          <a:off x="763732" y="30375226"/>
          <a:ext cx="320386" cy="62547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54</xdr:row>
      <xdr:rowOff>35718</xdr:rowOff>
    </xdr:from>
    <xdr:to>
      <xdr:col>1</xdr:col>
      <xdr:colOff>609600</xdr:colOff>
      <xdr:row>54</xdr:row>
      <xdr:rowOff>592932</xdr:rowOff>
    </xdr:to>
    <xdr:pic>
      <xdr:nvPicPr>
        <xdr:cNvPr id="51" name="Resim 50">
          <a:extLst>
            <a:ext uri="{FF2B5EF4-FFF2-40B4-BE49-F238E27FC236}">
              <a16:creationId xmlns:a16="http://schemas.microsoft.com/office/drawing/2014/main" id="{9A3D5DF1-3D1F-4F11-9439-A8DA6A5915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l="33077" t="13705" r="59422" b="71849"/>
        <a:stretch/>
      </xdr:blipFill>
      <xdr:spPr>
        <a:xfrm>
          <a:off x="638175" y="34392393"/>
          <a:ext cx="514350" cy="557214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53</xdr:row>
      <xdr:rowOff>72853</xdr:rowOff>
    </xdr:from>
    <xdr:to>
      <xdr:col>1</xdr:col>
      <xdr:colOff>609600</xdr:colOff>
      <xdr:row>53</xdr:row>
      <xdr:rowOff>574847</xdr:rowOff>
    </xdr:to>
    <xdr:pic>
      <xdr:nvPicPr>
        <xdr:cNvPr id="52" name="Resim 51">
          <a:extLst>
            <a:ext uri="{FF2B5EF4-FFF2-40B4-BE49-F238E27FC236}">
              <a16:creationId xmlns:a16="http://schemas.microsoft.com/office/drawing/2014/main" id="{1612EDD2-CE26-4AE4-AF82-18A19A6A42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l="46828" t="13705" r="45462" b="71849"/>
        <a:stretch/>
      </xdr:blipFill>
      <xdr:spPr>
        <a:xfrm>
          <a:off x="676275" y="33772303"/>
          <a:ext cx="476250" cy="501994"/>
        </a:xfrm>
        <a:prstGeom prst="rect">
          <a:avLst/>
        </a:prstGeom>
      </xdr:spPr>
    </xdr:pic>
    <xdr:clientData/>
  </xdr:twoCellAnchor>
  <xdr:twoCellAnchor editAs="oneCell">
    <xdr:from>
      <xdr:col>1</xdr:col>
      <xdr:colOff>100600</xdr:colOff>
      <xdr:row>58</xdr:row>
      <xdr:rowOff>47625</xdr:rowOff>
    </xdr:from>
    <xdr:to>
      <xdr:col>1</xdr:col>
      <xdr:colOff>651876</xdr:colOff>
      <xdr:row>58</xdr:row>
      <xdr:rowOff>523875</xdr:rowOff>
    </xdr:to>
    <xdr:pic>
      <xdr:nvPicPr>
        <xdr:cNvPr id="68" name="Resim 67">
          <a:extLst>
            <a:ext uri="{FF2B5EF4-FFF2-40B4-BE49-F238E27FC236}">
              <a16:creationId xmlns:a16="http://schemas.microsoft.com/office/drawing/2014/main" id="{4609CF91-065E-4DA5-A0BE-8C2A82A26E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l="28910" t="44913" r="62287" b="41567"/>
        <a:stretch/>
      </xdr:blipFill>
      <xdr:spPr>
        <a:xfrm>
          <a:off x="643525" y="47548800"/>
          <a:ext cx="551276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70411</xdr:colOff>
      <xdr:row>60</xdr:row>
      <xdr:rowOff>140279</xdr:rowOff>
    </xdr:from>
    <xdr:to>
      <xdr:col>1</xdr:col>
      <xdr:colOff>638175</xdr:colOff>
      <xdr:row>61</xdr:row>
      <xdr:rowOff>212147</xdr:rowOff>
    </xdr:to>
    <xdr:pic>
      <xdr:nvPicPr>
        <xdr:cNvPr id="69" name="Resim 68">
          <a:extLst>
            <a:ext uri="{FF2B5EF4-FFF2-40B4-BE49-F238E27FC236}">
              <a16:creationId xmlns:a16="http://schemas.microsoft.com/office/drawing/2014/main" id="{C76199D5-FB3B-496A-BDE0-284C88A910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l="58392" t="44450" r="30173" b="41382"/>
        <a:stretch/>
      </xdr:blipFill>
      <xdr:spPr>
        <a:xfrm>
          <a:off x="613336" y="48955904"/>
          <a:ext cx="567764" cy="395718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59</xdr:row>
      <xdr:rowOff>69764</xdr:rowOff>
    </xdr:from>
    <xdr:to>
      <xdr:col>1</xdr:col>
      <xdr:colOff>581025</xdr:colOff>
      <xdr:row>59</xdr:row>
      <xdr:rowOff>558886</xdr:rowOff>
    </xdr:to>
    <xdr:pic>
      <xdr:nvPicPr>
        <xdr:cNvPr id="70" name="Resim 69">
          <a:extLst>
            <a:ext uri="{FF2B5EF4-FFF2-40B4-BE49-F238E27FC236}">
              <a16:creationId xmlns:a16="http://schemas.microsoft.com/office/drawing/2014/main" id="{EB356BD8-B135-465F-A6FA-8A11400B42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l="44745" t="44635" r="47546" b="41289"/>
        <a:stretch/>
      </xdr:blipFill>
      <xdr:spPr>
        <a:xfrm>
          <a:off x="647700" y="48228164"/>
          <a:ext cx="476250" cy="489122"/>
        </a:xfrm>
        <a:prstGeom prst="rect">
          <a:avLst/>
        </a:prstGeom>
      </xdr:spPr>
    </xdr:pic>
    <xdr:clientData/>
  </xdr:twoCellAnchor>
  <xdr:twoCellAnchor editAs="oneCell">
    <xdr:from>
      <xdr:col>1</xdr:col>
      <xdr:colOff>27702</xdr:colOff>
      <xdr:row>66</xdr:row>
      <xdr:rowOff>133351</xdr:rowOff>
    </xdr:from>
    <xdr:to>
      <xdr:col>1</xdr:col>
      <xdr:colOff>639048</xdr:colOff>
      <xdr:row>66</xdr:row>
      <xdr:rowOff>447675</xdr:rowOff>
    </xdr:to>
    <xdr:pic>
      <xdr:nvPicPr>
        <xdr:cNvPr id="72" name="Resim 71">
          <a:extLst>
            <a:ext uri="{FF2B5EF4-FFF2-40B4-BE49-F238E27FC236}">
              <a16:creationId xmlns:a16="http://schemas.microsoft.com/office/drawing/2014/main" id="{A03013A9-83FC-43C2-B7FB-34FC579A3D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l="29064" t="69083" r="59891" b="20823"/>
        <a:stretch/>
      </xdr:blipFill>
      <xdr:spPr>
        <a:xfrm>
          <a:off x="570627" y="53073301"/>
          <a:ext cx="611346" cy="314324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64</xdr:row>
      <xdr:rowOff>86560</xdr:rowOff>
    </xdr:from>
    <xdr:to>
      <xdr:col>1</xdr:col>
      <xdr:colOff>571501</xdr:colOff>
      <xdr:row>64</xdr:row>
      <xdr:rowOff>542090</xdr:rowOff>
    </xdr:to>
    <xdr:pic>
      <xdr:nvPicPr>
        <xdr:cNvPr id="73" name="Resim 72">
          <a:extLst>
            <a:ext uri="{FF2B5EF4-FFF2-40B4-BE49-F238E27FC236}">
              <a16:creationId xmlns:a16="http://schemas.microsoft.com/office/drawing/2014/main" id="{0A5A87B5-C623-465A-BA63-42D8D60A22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l="30421" t="42320" r="60672" b="41567"/>
        <a:stretch/>
      </xdr:blipFill>
      <xdr:spPr>
        <a:xfrm>
          <a:off x="666750" y="51635860"/>
          <a:ext cx="447676" cy="45553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65</xdr:row>
      <xdr:rowOff>48589</xdr:rowOff>
    </xdr:from>
    <xdr:to>
      <xdr:col>1</xdr:col>
      <xdr:colOff>581026</xdr:colOff>
      <xdr:row>65</xdr:row>
      <xdr:rowOff>561011</xdr:rowOff>
    </xdr:to>
    <xdr:pic>
      <xdr:nvPicPr>
        <xdr:cNvPr id="75" name="Resim 74">
          <a:extLst>
            <a:ext uri="{FF2B5EF4-FFF2-40B4-BE49-F238E27FC236}">
              <a16:creationId xmlns:a16="http://schemas.microsoft.com/office/drawing/2014/main" id="{5DAD241C-C3E6-4A76-B14B-3EA926DB37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l="45579" t="42691" r="46191" b="41567"/>
        <a:stretch/>
      </xdr:blipFill>
      <xdr:spPr>
        <a:xfrm>
          <a:off x="647699" y="52293214"/>
          <a:ext cx="476252" cy="51242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67</xdr:row>
      <xdr:rowOff>163387</xdr:rowOff>
    </xdr:from>
    <xdr:to>
      <xdr:col>1</xdr:col>
      <xdr:colOff>666750</xdr:colOff>
      <xdr:row>67</xdr:row>
      <xdr:rowOff>512889</xdr:rowOff>
    </xdr:to>
    <xdr:pic>
      <xdr:nvPicPr>
        <xdr:cNvPr id="76" name="Resim 75">
          <a:extLst>
            <a:ext uri="{FF2B5EF4-FFF2-40B4-BE49-F238E27FC236}">
              <a16:creationId xmlns:a16="http://schemas.microsoft.com/office/drawing/2014/main" id="{B4CDCCBC-2C01-4E1F-8E0C-7120C18136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l="43963" t="69175" r="45514" b="20731"/>
        <a:stretch/>
      </xdr:blipFill>
      <xdr:spPr>
        <a:xfrm>
          <a:off x="561975" y="53798662"/>
          <a:ext cx="647700" cy="349502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68</xdr:row>
      <xdr:rowOff>104776</xdr:rowOff>
    </xdr:from>
    <xdr:to>
      <xdr:col>1</xdr:col>
      <xdr:colOff>666750</xdr:colOff>
      <xdr:row>68</xdr:row>
      <xdr:rowOff>476250</xdr:rowOff>
    </xdr:to>
    <xdr:pic>
      <xdr:nvPicPr>
        <xdr:cNvPr id="77" name="Resim 76">
          <a:extLst>
            <a:ext uri="{FF2B5EF4-FFF2-40B4-BE49-F238E27FC236}">
              <a16:creationId xmlns:a16="http://schemas.microsoft.com/office/drawing/2014/main" id="{A5D3D75F-9285-40C6-9BB6-2899C332B9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28910" t="37134" r="58849" b="52772"/>
        <a:stretch/>
      </xdr:blipFill>
      <xdr:spPr>
        <a:xfrm>
          <a:off x="590551" y="54435376"/>
          <a:ext cx="619124" cy="371474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69</xdr:row>
      <xdr:rowOff>142875</xdr:rowOff>
    </xdr:from>
    <xdr:to>
      <xdr:col>2</xdr:col>
      <xdr:colOff>0</xdr:colOff>
      <xdr:row>69</xdr:row>
      <xdr:rowOff>504825</xdr:rowOff>
    </xdr:to>
    <xdr:pic>
      <xdr:nvPicPr>
        <xdr:cNvPr id="78" name="Resim 77">
          <a:extLst>
            <a:ext uri="{FF2B5EF4-FFF2-40B4-BE49-F238E27FC236}">
              <a16:creationId xmlns:a16="http://schemas.microsoft.com/office/drawing/2014/main" id="{4C616DCD-17CD-487D-9FD5-723820D906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44693" t="38245" r="43847" b="52310"/>
        <a:stretch/>
      </xdr:blipFill>
      <xdr:spPr>
        <a:xfrm>
          <a:off x="609600" y="55168800"/>
          <a:ext cx="628650" cy="3619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70</xdr:row>
      <xdr:rowOff>92921</xdr:rowOff>
    </xdr:from>
    <xdr:to>
      <xdr:col>1</xdr:col>
      <xdr:colOff>638175</xdr:colOff>
      <xdr:row>70</xdr:row>
      <xdr:rowOff>526205</xdr:rowOff>
    </xdr:to>
    <xdr:pic>
      <xdr:nvPicPr>
        <xdr:cNvPr id="79" name="Resim 78">
          <a:extLst>
            <a:ext uri="{FF2B5EF4-FFF2-40B4-BE49-F238E27FC236}">
              <a16:creationId xmlns:a16="http://schemas.microsoft.com/office/drawing/2014/main" id="{20AA7292-C743-49B3-B08B-5B3E338867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29379" t="57044" r="58901" b="32307"/>
        <a:stretch/>
      </xdr:blipFill>
      <xdr:spPr>
        <a:xfrm>
          <a:off x="600074" y="55814171"/>
          <a:ext cx="581026" cy="43328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71</xdr:row>
      <xdr:rowOff>35224</xdr:rowOff>
    </xdr:from>
    <xdr:to>
      <xdr:col>1</xdr:col>
      <xdr:colOff>628650</xdr:colOff>
      <xdr:row>71</xdr:row>
      <xdr:rowOff>526752</xdr:rowOff>
    </xdr:to>
    <xdr:pic>
      <xdr:nvPicPr>
        <xdr:cNvPr id="80" name="Resim 79">
          <a:extLst>
            <a:ext uri="{FF2B5EF4-FFF2-40B4-BE49-F238E27FC236}">
              <a16:creationId xmlns:a16="http://schemas.microsoft.com/office/drawing/2014/main" id="{367C7AC2-BE49-4092-9562-626F0C4338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44642" t="56860" r="43638" b="32306"/>
        <a:stretch/>
      </xdr:blipFill>
      <xdr:spPr>
        <a:xfrm>
          <a:off x="590551" y="56451799"/>
          <a:ext cx="581024" cy="491528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72</xdr:row>
      <xdr:rowOff>65099</xdr:rowOff>
    </xdr:from>
    <xdr:to>
      <xdr:col>1</xdr:col>
      <xdr:colOff>628650</xdr:colOff>
      <xdr:row>72</xdr:row>
      <xdr:rowOff>582601</xdr:rowOff>
    </xdr:to>
    <xdr:pic>
      <xdr:nvPicPr>
        <xdr:cNvPr id="81" name="Resim 80">
          <a:extLst>
            <a:ext uri="{FF2B5EF4-FFF2-40B4-BE49-F238E27FC236}">
              <a16:creationId xmlns:a16="http://schemas.microsoft.com/office/drawing/2014/main" id="{AEAC2643-FCEE-4CB6-94C5-F0EDAA03AB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33490" t="29989" r="59270" b="58157"/>
        <a:stretch/>
      </xdr:blipFill>
      <xdr:spPr>
        <a:xfrm>
          <a:off x="609601" y="57176999"/>
          <a:ext cx="561974" cy="517502"/>
        </a:xfrm>
        <a:prstGeom prst="rect">
          <a:avLst/>
        </a:prstGeom>
      </xdr:spPr>
    </xdr:pic>
    <xdr:clientData/>
  </xdr:twoCellAnchor>
  <xdr:twoCellAnchor editAs="oneCell">
    <xdr:from>
      <xdr:col>1</xdr:col>
      <xdr:colOff>66677</xdr:colOff>
      <xdr:row>73</xdr:row>
      <xdr:rowOff>66675</xdr:rowOff>
    </xdr:from>
    <xdr:to>
      <xdr:col>1</xdr:col>
      <xdr:colOff>561975</xdr:colOff>
      <xdr:row>73</xdr:row>
      <xdr:rowOff>495301</xdr:rowOff>
    </xdr:to>
    <xdr:pic>
      <xdr:nvPicPr>
        <xdr:cNvPr id="82" name="Resim 81">
          <a:extLst>
            <a:ext uri="{FF2B5EF4-FFF2-40B4-BE49-F238E27FC236}">
              <a16:creationId xmlns:a16="http://schemas.microsoft.com/office/drawing/2014/main" id="{B8DAB1D4-5284-4926-9D9A-B7D391FDCD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45469" t="34989" r="47239" b="58251"/>
        <a:stretch/>
      </xdr:blipFill>
      <xdr:spPr>
        <a:xfrm>
          <a:off x="609602" y="57873900"/>
          <a:ext cx="495298" cy="42862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74</xdr:row>
      <xdr:rowOff>28575</xdr:rowOff>
    </xdr:from>
    <xdr:to>
      <xdr:col>1</xdr:col>
      <xdr:colOff>638175</xdr:colOff>
      <xdr:row>74</xdr:row>
      <xdr:rowOff>561975</xdr:rowOff>
    </xdr:to>
    <xdr:pic>
      <xdr:nvPicPr>
        <xdr:cNvPr id="83" name="Resim 82">
          <a:extLst>
            <a:ext uri="{FF2B5EF4-FFF2-40B4-BE49-F238E27FC236}">
              <a16:creationId xmlns:a16="http://schemas.microsoft.com/office/drawing/2014/main" id="{57F0CE8B-DC98-4104-99DD-F5E99C728E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57604" t="30822" r="36510" b="57694"/>
        <a:stretch/>
      </xdr:blipFill>
      <xdr:spPr>
        <a:xfrm>
          <a:off x="600076" y="58531125"/>
          <a:ext cx="581024" cy="5334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75</xdr:row>
      <xdr:rowOff>53109</xdr:rowOff>
    </xdr:from>
    <xdr:to>
      <xdr:col>1</xdr:col>
      <xdr:colOff>638175</xdr:colOff>
      <xdr:row>75</xdr:row>
      <xdr:rowOff>585067</xdr:rowOff>
    </xdr:to>
    <xdr:pic>
      <xdr:nvPicPr>
        <xdr:cNvPr id="84" name="Resim 83">
          <a:extLst>
            <a:ext uri="{FF2B5EF4-FFF2-40B4-BE49-F238E27FC236}">
              <a16:creationId xmlns:a16="http://schemas.microsoft.com/office/drawing/2014/main" id="{E557901F-6B23-4A70-8BB2-629DF64C97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33750" t="49158" r="59375" b="41859"/>
        <a:stretch/>
      </xdr:blipFill>
      <xdr:spPr>
        <a:xfrm>
          <a:off x="609600" y="59250984"/>
          <a:ext cx="571500" cy="53195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77</xdr:row>
      <xdr:rowOff>85725</xdr:rowOff>
    </xdr:from>
    <xdr:to>
      <xdr:col>1</xdr:col>
      <xdr:colOff>638175</xdr:colOff>
      <xdr:row>77</xdr:row>
      <xdr:rowOff>533401</xdr:rowOff>
    </xdr:to>
    <xdr:pic>
      <xdr:nvPicPr>
        <xdr:cNvPr id="85" name="Resim 84">
          <a:extLst>
            <a:ext uri="{FF2B5EF4-FFF2-40B4-BE49-F238E27FC236}">
              <a16:creationId xmlns:a16="http://schemas.microsoft.com/office/drawing/2014/main" id="{12C638A2-1C30-4CB4-9AFA-8C25D00D50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58438" t="49992" r="34844" b="42692"/>
        <a:stretch/>
      </xdr:blipFill>
      <xdr:spPr>
        <a:xfrm>
          <a:off x="581026" y="60674250"/>
          <a:ext cx="600074" cy="44767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78</xdr:row>
      <xdr:rowOff>93009</xdr:rowOff>
    </xdr:from>
    <xdr:to>
      <xdr:col>1</xdr:col>
      <xdr:colOff>619125</xdr:colOff>
      <xdr:row>78</xdr:row>
      <xdr:rowOff>468967</xdr:rowOff>
    </xdr:to>
    <xdr:pic>
      <xdr:nvPicPr>
        <xdr:cNvPr id="86" name="Resim 85">
          <a:extLst>
            <a:ext uri="{FF2B5EF4-FFF2-40B4-BE49-F238E27FC236}">
              <a16:creationId xmlns:a16="http://schemas.microsoft.com/office/drawing/2014/main" id="{B1439356-1ED0-4060-9D71-5A61A54B0C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38906" t="66382" r="51354" b="22411"/>
        <a:stretch/>
      </xdr:blipFill>
      <xdr:spPr>
        <a:xfrm>
          <a:off x="581026" y="61376859"/>
          <a:ext cx="581024" cy="375958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76</xdr:row>
      <xdr:rowOff>55759</xdr:rowOff>
    </xdr:from>
    <xdr:to>
      <xdr:col>1</xdr:col>
      <xdr:colOff>666750</xdr:colOff>
      <xdr:row>76</xdr:row>
      <xdr:rowOff>544317</xdr:rowOff>
    </xdr:to>
    <xdr:pic>
      <xdr:nvPicPr>
        <xdr:cNvPr id="87" name="Resim 86">
          <a:extLst>
            <a:ext uri="{FF2B5EF4-FFF2-40B4-BE49-F238E27FC236}">
              <a16:creationId xmlns:a16="http://schemas.microsoft.com/office/drawing/2014/main" id="{85AD6DA7-32FD-4118-A0C5-921985EEFB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44271" t="50177" r="45260" b="42878"/>
        <a:stretch/>
      </xdr:blipFill>
      <xdr:spPr>
        <a:xfrm>
          <a:off x="590551" y="59948959"/>
          <a:ext cx="619124" cy="488558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80</xdr:row>
      <xdr:rowOff>53766</xdr:rowOff>
    </xdr:from>
    <xdr:to>
      <xdr:col>1</xdr:col>
      <xdr:colOff>657225</xdr:colOff>
      <xdr:row>80</xdr:row>
      <xdr:rowOff>574884</xdr:rowOff>
    </xdr:to>
    <xdr:pic>
      <xdr:nvPicPr>
        <xdr:cNvPr id="91" name="Resim 90">
          <a:extLst>
            <a:ext uri="{FF2B5EF4-FFF2-40B4-BE49-F238E27FC236}">
              <a16:creationId xmlns:a16="http://schemas.microsoft.com/office/drawing/2014/main" id="{2AD5453E-CE34-4BFB-B242-5AE304C911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/>
        <a:srcRect l="46360" t="58341" r="45723" b="29991"/>
        <a:stretch/>
      </xdr:blipFill>
      <xdr:spPr>
        <a:xfrm>
          <a:off x="571500" y="64814241"/>
          <a:ext cx="628650" cy="52111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79</xdr:row>
      <xdr:rowOff>91984</xdr:rowOff>
    </xdr:from>
    <xdr:to>
      <xdr:col>1</xdr:col>
      <xdr:colOff>657225</xdr:colOff>
      <xdr:row>79</xdr:row>
      <xdr:rowOff>527140</xdr:rowOff>
    </xdr:to>
    <xdr:pic>
      <xdr:nvPicPr>
        <xdr:cNvPr id="92" name="Resim 91">
          <a:extLst>
            <a:ext uri="{FF2B5EF4-FFF2-40B4-BE49-F238E27FC236}">
              <a16:creationId xmlns:a16="http://schemas.microsoft.com/office/drawing/2014/main" id="{EBBE38B3-332C-4F07-942D-56126918F5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/>
        <a:srcRect l="33650" t="58803" r="57235" b="29806"/>
        <a:stretch/>
      </xdr:blipFill>
      <xdr:spPr>
        <a:xfrm>
          <a:off x="581026" y="64157134"/>
          <a:ext cx="619124" cy="43515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81</xdr:row>
      <xdr:rowOff>68155</xdr:rowOff>
    </xdr:from>
    <xdr:to>
      <xdr:col>1</xdr:col>
      <xdr:colOff>619126</xdr:colOff>
      <xdr:row>81</xdr:row>
      <xdr:rowOff>550971</xdr:rowOff>
    </xdr:to>
    <xdr:pic>
      <xdr:nvPicPr>
        <xdr:cNvPr id="93" name="Resim 92">
          <a:extLst>
            <a:ext uri="{FF2B5EF4-FFF2-40B4-BE49-F238E27FC236}">
              <a16:creationId xmlns:a16="http://schemas.microsoft.com/office/drawing/2014/main" id="{E62905D0-3518-4861-84B6-F6421E7825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/>
        <a:srcRect l="58549" t="59082" r="33742" b="29713"/>
        <a:stretch/>
      </xdr:blipFill>
      <xdr:spPr>
        <a:xfrm>
          <a:off x="571499" y="65523955"/>
          <a:ext cx="590552" cy="482816"/>
        </a:xfrm>
        <a:prstGeom prst="rect">
          <a:avLst/>
        </a:prstGeom>
      </xdr:spPr>
    </xdr:pic>
    <xdr:clientData/>
  </xdr:twoCellAnchor>
  <xdr:twoCellAnchor editAs="oneCell">
    <xdr:from>
      <xdr:col>1</xdr:col>
      <xdr:colOff>107623</xdr:colOff>
      <xdr:row>55</xdr:row>
      <xdr:rowOff>123825</xdr:rowOff>
    </xdr:from>
    <xdr:to>
      <xdr:col>1</xdr:col>
      <xdr:colOff>587624</xdr:colOff>
      <xdr:row>55</xdr:row>
      <xdr:rowOff>581025</xdr:rowOff>
    </xdr:to>
    <xdr:pic>
      <xdr:nvPicPr>
        <xdr:cNvPr id="94" name="Picture 34">
          <a:extLst>
            <a:ext uri="{FF2B5EF4-FFF2-40B4-BE49-F238E27FC236}">
              <a16:creationId xmlns:a16="http://schemas.microsoft.com/office/drawing/2014/main" id="{03033885-F44B-4C9E-8B15-88794BAA2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650548" y="35137725"/>
          <a:ext cx="480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57</xdr:row>
      <xdr:rowOff>57150</xdr:rowOff>
    </xdr:from>
    <xdr:to>
      <xdr:col>1</xdr:col>
      <xdr:colOff>635250</xdr:colOff>
      <xdr:row>57</xdr:row>
      <xdr:rowOff>533400</xdr:rowOff>
    </xdr:to>
    <xdr:pic>
      <xdr:nvPicPr>
        <xdr:cNvPr id="95" name="Picture 38">
          <a:extLst>
            <a:ext uri="{FF2B5EF4-FFF2-40B4-BE49-F238E27FC236}">
              <a16:creationId xmlns:a16="http://schemas.microsoft.com/office/drawing/2014/main" id="{38F0377A-1080-4524-A13E-8FB8746F6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638175" y="36385500"/>
          <a:ext cx="5400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76201</xdr:colOff>
      <xdr:row>84</xdr:row>
      <xdr:rowOff>107556</xdr:rowOff>
    </xdr:from>
    <xdr:to>
      <xdr:col>1</xdr:col>
      <xdr:colOff>638175</xdr:colOff>
      <xdr:row>84</xdr:row>
      <xdr:rowOff>511570</xdr:rowOff>
    </xdr:to>
    <xdr:pic>
      <xdr:nvPicPr>
        <xdr:cNvPr id="96" name="Resim 95">
          <a:extLst>
            <a:ext uri="{FF2B5EF4-FFF2-40B4-BE49-F238E27FC236}">
              <a16:creationId xmlns:a16="http://schemas.microsoft.com/office/drawing/2014/main" id="{351E551D-C4FB-4963-A24A-BD8643DB03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33493" t="13519" r="56870" b="74164"/>
        <a:stretch/>
      </xdr:blipFill>
      <xdr:spPr>
        <a:xfrm>
          <a:off x="619126" y="66954006"/>
          <a:ext cx="561974" cy="40401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47627</xdr:colOff>
      <xdr:row>85</xdr:row>
      <xdr:rowOff>154427</xdr:rowOff>
    </xdr:from>
    <xdr:to>
      <xdr:col>1</xdr:col>
      <xdr:colOff>638175</xdr:colOff>
      <xdr:row>85</xdr:row>
      <xdr:rowOff>531373</xdr:rowOff>
    </xdr:to>
    <xdr:pic>
      <xdr:nvPicPr>
        <xdr:cNvPr id="97" name="Resim 96">
          <a:extLst>
            <a:ext uri="{FF2B5EF4-FFF2-40B4-BE49-F238E27FC236}">
              <a16:creationId xmlns:a16="http://schemas.microsoft.com/office/drawing/2014/main" id="{82A3AA2D-76E4-4884-A9EB-D41E333B1A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45787" t="14354" r="44420" b="74534"/>
        <a:stretch/>
      </xdr:blipFill>
      <xdr:spPr>
        <a:xfrm>
          <a:off x="590552" y="67648577"/>
          <a:ext cx="590548" cy="37694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86</xdr:row>
      <xdr:rowOff>110079</xdr:rowOff>
    </xdr:from>
    <xdr:to>
      <xdr:col>1</xdr:col>
      <xdr:colOff>638176</xdr:colOff>
      <xdr:row>86</xdr:row>
      <xdr:rowOff>499523</xdr:rowOff>
    </xdr:to>
    <xdr:pic>
      <xdr:nvPicPr>
        <xdr:cNvPr id="98" name="Resim 97">
          <a:extLst>
            <a:ext uri="{FF2B5EF4-FFF2-40B4-BE49-F238E27FC236}">
              <a16:creationId xmlns:a16="http://schemas.microsoft.com/office/drawing/2014/main" id="{C538D5B4-C6D8-4EBC-9FC3-9A70090820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33493" t="31208" r="56870" b="57309"/>
        <a:stretch/>
      </xdr:blipFill>
      <xdr:spPr>
        <a:xfrm>
          <a:off x="600075" y="68251929"/>
          <a:ext cx="581026" cy="38944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87</xdr:row>
      <xdr:rowOff>76202</xdr:rowOff>
    </xdr:from>
    <xdr:to>
      <xdr:col>1</xdr:col>
      <xdr:colOff>676275</xdr:colOff>
      <xdr:row>87</xdr:row>
      <xdr:rowOff>514350</xdr:rowOff>
    </xdr:to>
    <xdr:pic>
      <xdr:nvPicPr>
        <xdr:cNvPr id="99" name="Resim 98">
          <a:extLst>
            <a:ext uri="{FF2B5EF4-FFF2-40B4-BE49-F238E27FC236}">
              <a16:creationId xmlns:a16="http://schemas.microsoft.com/office/drawing/2014/main" id="{2BF0F2CC-B579-437E-AF56-9FE7BBB23A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45996" t="33708" r="45878" b="57587"/>
        <a:stretch/>
      </xdr:blipFill>
      <xdr:spPr>
        <a:xfrm>
          <a:off x="590550" y="68865752"/>
          <a:ext cx="628650" cy="438148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89</xdr:row>
      <xdr:rowOff>39890</xdr:rowOff>
    </xdr:from>
    <xdr:to>
      <xdr:col>1</xdr:col>
      <xdr:colOff>666750</xdr:colOff>
      <xdr:row>89</xdr:row>
      <xdr:rowOff>550660</xdr:rowOff>
    </xdr:to>
    <xdr:pic>
      <xdr:nvPicPr>
        <xdr:cNvPr id="100" name="Resim 99">
          <a:extLst>
            <a:ext uri="{FF2B5EF4-FFF2-40B4-BE49-F238E27FC236}">
              <a16:creationId xmlns:a16="http://schemas.microsoft.com/office/drawing/2014/main" id="{BAA3EB84-877A-4BB4-8BDB-F3C0A19E02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34431" t="50931" r="57807" b="40364"/>
        <a:stretch/>
      </xdr:blipFill>
      <xdr:spPr>
        <a:xfrm>
          <a:off x="628651" y="70124840"/>
          <a:ext cx="581024" cy="51077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88</xdr:row>
      <xdr:rowOff>71470</xdr:rowOff>
    </xdr:from>
    <xdr:to>
      <xdr:col>1</xdr:col>
      <xdr:colOff>657225</xdr:colOff>
      <xdr:row>88</xdr:row>
      <xdr:rowOff>509556</xdr:rowOff>
    </xdr:to>
    <xdr:pic>
      <xdr:nvPicPr>
        <xdr:cNvPr id="101" name="Resim 100">
          <a:extLst>
            <a:ext uri="{FF2B5EF4-FFF2-40B4-BE49-F238E27FC236}">
              <a16:creationId xmlns:a16="http://schemas.microsoft.com/office/drawing/2014/main" id="{D5849E9B-EE1F-4D19-BA8E-BD1947BE4E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58548" t="33431" r="33689" b="58327"/>
        <a:stretch/>
      </xdr:blipFill>
      <xdr:spPr>
        <a:xfrm>
          <a:off x="619126" y="69508720"/>
          <a:ext cx="581024" cy="438086"/>
        </a:xfrm>
        <a:prstGeom prst="rect">
          <a:avLst/>
        </a:prstGeom>
      </xdr:spPr>
    </xdr:pic>
    <xdr:clientData/>
  </xdr:twoCellAnchor>
  <xdr:twoCellAnchor editAs="oneCell">
    <xdr:from>
      <xdr:col>1</xdr:col>
      <xdr:colOff>147109</xdr:colOff>
      <xdr:row>91</xdr:row>
      <xdr:rowOff>9525</xdr:rowOff>
    </xdr:from>
    <xdr:to>
      <xdr:col>1</xdr:col>
      <xdr:colOff>576791</xdr:colOff>
      <xdr:row>91</xdr:row>
      <xdr:rowOff>561975</xdr:rowOff>
    </xdr:to>
    <xdr:pic>
      <xdr:nvPicPr>
        <xdr:cNvPr id="103" name="Resim 102">
          <a:extLst>
            <a:ext uri="{FF2B5EF4-FFF2-40B4-BE49-F238E27FC236}">
              <a16:creationId xmlns:a16="http://schemas.microsoft.com/office/drawing/2014/main" id="{4A7AD8E4-37EE-4B80-BD5A-A98ACCC165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34223" t="65655" r="59943" b="21010"/>
        <a:stretch/>
      </xdr:blipFill>
      <xdr:spPr>
        <a:xfrm>
          <a:off x="690034" y="72037575"/>
          <a:ext cx="429682" cy="552450"/>
        </a:xfrm>
        <a:prstGeom prst="rect">
          <a:avLst/>
        </a:prstGeom>
      </xdr:spPr>
    </xdr:pic>
    <xdr:clientData/>
  </xdr:twoCellAnchor>
  <xdr:twoCellAnchor editAs="oneCell">
    <xdr:from>
      <xdr:col>1</xdr:col>
      <xdr:colOff>176147</xdr:colOff>
      <xdr:row>90</xdr:row>
      <xdr:rowOff>19050</xdr:rowOff>
    </xdr:from>
    <xdr:to>
      <xdr:col>1</xdr:col>
      <xdr:colOff>566805</xdr:colOff>
      <xdr:row>90</xdr:row>
      <xdr:rowOff>552450</xdr:rowOff>
    </xdr:to>
    <xdr:pic>
      <xdr:nvPicPr>
        <xdr:cNvPr id="104" name="Resim 103">
          <a:extLst>
            <a:ext uri="{FF2B5EF4-FFF2-40B4-BE49-F238E27FC236}">
              <a16:creationId xmlns:a16="http://schemas.microsoft.com/office/drawing/2014/main" id="{D7F5736E-075F-460E-9EBC-BB5EB53C95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46724" t="65748" r="47858" b="21102"/>
        <a:stretch/>
      </xdr:blipFill>
      <xdr:spPr>
        <a:xfrm>
          <a:off x="719072" y="71399400"/>
          <a:ext cx="390658" cy="533400"/>
        </a:xfrm>
        <a:prstGeom prst="rect">
          <a:avLst/>
        </a:prstGeom>
      </xdr:spPr>
    </xdr:pic>
    <xdr:clientData/>
  </xdr:twoCellAnchor>
  <xdr:twoCellAnchor editAs="oneCell">
    <xdr:from>
      <xdr:col>1</xdr:col>
      <xdr:colOff>151448</xdr:colOff>
      <xdr:row>92</xdr:row>
      <xdr:rowOff>38102</xdr:rowOff>
    </xdr:from>
    <xdr:to>
      <xdr:col>1</xdr:col>
      <xdr:colOff>543876</xdr:colOff>
      <xdr:row>92</xdr:row>
      <xdr:rowOff>571500</xdr:rowOff>
    </xdr:to>
    <xdr:pic>
      <xdr:nvPicPr>
        <xdr:cNvPr id="105" name="Resim 104">
          <a:extLst>
            <a:ext uri="{FF2B5EF4-FFF2-40B4-BE49-F238E27FC236}">
              <a16:creationId xmlns:a16="http://schemas.microsoft.com/office/drawing/2014/main" id="{012CC13C-D77A-4015-A611-34AB0BBB71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34223" t="83065" r="60412" b="3971"/>
        <a:stretch/>
      </xdr:blipFill>
      <xdr:spPr>
        <a:xfrm>
          <a:off x="694373" y="72713852"/>
          <a:ext cx="392428" cy="533398"/>
        </a:xfrm>
        <a:prstGeom prst="rect">
          <a:avLst/>
        </a:prstGeom>
      </xdr:spPr>
    </xdr:pic>
    <xdr:clientData/>
  </xdr:twoCellAnchor>
  <xdr:twoCellAnchor editAs="oneCell">
    <xdr:from>
      <xdr:col>1</xdr:col>
      <xdr:colOff>14901</xdr:colOff>
      <xdr:row>93</xdr:row>
      <xdr:rowOff>19052</xdr:rowOff>
    </xdr:from>
    <xdr:to>
      <xdr:col>1</xdr:col>
      <xdr:colOff>642325</xdr:colOff>
      <xdr:row>93</xdr:row>
      <xdr:rowOff>571500</xdr:rowOff>
    </xdr:to>
    <xdr:pic>
      <xdr:nvPicPr>
        <xdr:cNvPr id="106" name="Resim 105">
          <a:extLst>
            <a:ext uri="{FF2B5EF4-FFF2-40B4-BE49-F238E27FC236}">
              <a16:creationId xmlns:a16="http://schemas.microsoft.com/office/drawing/2014/main" id="{8CD0AB39-0103-46C4-96CC-0287FD1064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45839" t="82880" r="45879" b="4156"/>
        <a:stretch/>
      </xdr:blipFill>
      <xdr:spPr>
        <a:xfrm>
          <a:off x="557826" y="73342502"/>
          <a:ext cx="627424" cy="55244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94</xdr:row>
      <xdr:rowOff>8792</xdr:rowOff>
    </xdr:from>
    <xdr:to>
      <xdr:col>1</xdr:col>
      <xdr:colOff>657225</xdr:colOff>
      <xdr:row>94</xdr:row>
      <xdr:rowOff>581758</xdr:rowOff>
    </xdr:to>
    <xdr:pic>
      <xdr:nvPicPr>
        <xdr:cNvPr id="107" name="Resim 106">
          <a:extLst>
            <a:ext uri="{FF2B5EF4-FFF2-40B4-BE49-F238E27FC236}">
              <a16:creationId xmlns:a16="http://schemas.microsoft.com/office/drawing/2014/main" id="{7B4E2036-2878-47A4-93EC-E38CDA28AF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58029" t="83065" r="33845" b="4156"/>
        <a:stretch/>
      </xdr:blipFill>
      <xdr:spPr>
        <a:xfrm>
          <a:off x="552450" y="73979942"/>
          <a:ext cx="647700" cy="572966"/>
        </a:xfrm>
        <a:prstGeom prst="rect">
          <a:avLst/>
        </a:prstGeom>
      </xdr:spPr>
    </xdr:pic>
    <xdr:clientData/>
  </xdr:twoCellAnchor>
  <xdr:twoCellAnchor editAs="oneCell">
    <xdr:from>
      <xdr:col>1</xdr:col>
      <xdr:colOff>39688</xdr:colOff>
      <xdr:row>95</xdr:row>
      <xdr:rowOff>19050</xdr:rowOff>
    </xdr:from>
    <xdr:to>
      <xdr:col>1</xdr:col>
      <xdr:colOff>684214</xdr:colOff>
      <xdr:row>95</xdr:row>
      <xdr:rowOff>571500</xdr:rowOff>
    </xdr:to>
    <xdr:pic>
      <xdr:nvPicPr>
        <xdr:cNvPr id="108" name="Resim 107">
          <a:extLst>
            <a:ext uri="{FF2B5EF4-FFF2-40B4-BE49-F238E27FC236}">
              <a16:creationId xmlns:a16="http://schemas.microsoft.com/office/drawing/2014/main" id="{6401B3A7-281C-48CB-8F3F-2DE9FD646F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/>
        <a:srcRect l="45943" t="51951" r="46764" b="36936"/>
        <a:stretch/>
      </xdr:blipFill>
      <xdr:spPr>
        <a:xfrm>
          <a:off x="582613" y="74637900"/>
          <a:ext cx="644526" cy="552450"/>
        </a:xfrm>
        <a:prstGeom prst="rect">
          <a:avLst/>
        </a:prstGeom>
      </xdr:spPr>
    </xdr:pic>
    <xdr:clientData/>
  </xdr:twoCellAnchor>
  <xdr:twoCellAnchor editAs="oneCell">
    <xdr:from>
      <xdr:col>1</xdr:col>
      <xdr:colOff>195299</xdr:colOff>
      <xdr:row>97</xdr:row>
      <xdr:rowOff>57151</xdr:rowOff>
    </xdr:from>
    <xdr:to>
      <xdr:col>1</xdr:col>
      <xdr:colOff>461927</xdr:colOff>
      <xdr:row>97</xdr:row>
      <xdr:rowOff>542925</xdr:rowOff>
    </xdr:to>
    <xdr:pic>
      <xdr:nvPicPr>
        <xdr:cNvPr id="109" name="Resim 108">
          <a:extLst>
            <a:ext uri="{FF2B5EF4-FFF2-40B4-BE49-F238E27FC236}">
              <a16:creationId xmlns:a16="http://schemas.microsoft.com/office/drawing/2014/main" id="{ADE23E51-8897-4A30-B2E6-D551995EA2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/>
        <a:srcRect l="59019" t="11760" r="37179" b="75924"/>
        <a:stretch/>
      </xdr:blipFill>
      <xdr:spPr>
        <a:xfrm>
          <a:off x="738224" y="75971401"/>
          <a:ext cx="266628" cy="485774"/>
        </a:xfrm>
        <a:prstGeom prst="rect">
          <a:avLst/>
        </a:prstGeom>
      </xdr:spPr>
    </xdr:pic>
    <xdr:clientData/>
  </xdr:twoCellAnchor>
  <xdr:twoCellAnchor editAs="oneCell">
    <xdr:from>
      <xdr:col>1</xdr:col>
      <xdr:colOff>175818</xdr:colOff>
      <xdr:row>96</xdr:row>
      <xdr:rowOff>28574</xdr:rowOff>
    </xdr:from>
    <xdr:to>
      <xdr:col>1</xdr:col>
      <xdr:colOff>490932</xdr:colOff>
      <xdr:row>96</xdr:row>
      <xdr:rowOff>552450</xdr:rowOff>
    </xdr:to>
    <xdr:pic>
      <xdr:nvPicPr>
        <xdr:cNvPr id="110" name="Resim 109">
          <a:extLst>
            <a:ext uri="{FF2B5EF4-FFF2-40B4-BE49-F238E27FC236}">
              <a16:creationId xmlns:a16="http://schemas.microsoft.com/office/drawing/2014/main" id="{A1D61C5C-A67D-49AD-B5A5-D2ED63AA76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/>
        <a:srcRect l="34433" t="29262" r="61400" b="58422"/>
        <a:stretch/>
      </xdr:blipFill>
      <xdr:spPr>
        <a:xfrm>
          <a:off x="718743" y="75295124"/>
          <a:ext cx="315114" cy="523876"/>
        </a:xfrm>
        <a:prstGeom prst="rect">
          <a:avLst/>
        </a:prstGeom>
      </xdr:spPr>
    </xdr:pic>
    <xdr:clientData/>
  </xdr:twoCellAnchor>
  <xdr:twoCellAnchor editAs="oneCell">
    <xdr:from>
      <xdr:col>1</xdr:col>
      <xdr:colOff>191637</xdr:colOff>
      <xdr:row>98</xdr:row>
      <xdr:rowOff>19050</xdr:rowOff>
    </xdr:from>
    <xdr:to>
      <xdr:col>1</xdr:col>
      <xdr:colOff>513213</xdr:colOff>
      <xdr:row>98</xdr:row>
      <xdr:rowOff>571500</xdr:rowOff>
    </xdr:to>
    <xdr:pic>
      <xdr:nvPicPr>
        <xdr:cNvPr id="111" name="Resim 110">
          <a:extLst>
            <a:ext uri="{FF2B5EF4-FFF2-40B4-BE49-F238E27FC236}">
              <a16:creationId xmlns:a16="http://schemas.microsoft.com/office/drawing/2014/main" id="{2176C366-20C6-4BE7-B652-9299F5CC3D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/>
        <a:srcRect l="59175" t="29077" r="36762" b="58514"/>
        <a:stretch/>
      </xdr:blipFill>
      <xdr:spPr>
        <a:xfrm>
          <a:off x="734562" y="76581000"/>
          <a:ext cx="321576" cy="55245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103</xdr:row>
      <xdr:rowOff>13818</xdr:rowOff>
    </xdr:from>
    <xdr:to>
      <xdr:col>1</xdr:col>
      <xdr:colOff>495301</xdr:colOff>
      <xdr:row>103</xdr:row>
      <xdr:rowOff>567208</xdr:rowOff>
    </xdr:to>
    <xdr:pic>
      <xdr:nvPicPr>
        <xdr:cNvPr id="112" name="Resim 111">
          <a:extLst>
            <a:ext uri="{FF2B5EF4-FFF2-40B4-BE49-F238E27FC236}">
              <a16:creationId xmlns:a16="http://schemas.microsoft.com/office/drawing/2014/main" id="{B5A2E133-0393-48E3-B3B8-85A737AECB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/>
        <a:srcRect l="34433" t="47413" r="61869" b="41011"/>
        <a:stretch/>
      </xdr:blipFill>
      <xdr:spPr>
        <a:xfrm>
          <a:off x="723900" y="79814268"/>
          <a:ext cx="314326" cy="553390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214313</xdr:colOff>
      <xdr:row>102</xdr:row>
      <xdr:rowOff>38100</xdr:rowOff>
    </xdr:from>
    <xdr:to>
      <xdr:col>1</xdr:col>
      <xdr:colOff>500063</xdr:colOff>
      <xdr:row>102</xdr:row>
      <xdr:rowOff>533400</xdr:rowOff>
    </xdr:to>
    <xdr:pic>
      <xdr:nvPicPr>
        <xdr:cNvPr id="113" name="Resim 112">
          <a:extLst>
            <a:ext uri="{FF2B5EF4-FFF2-40B4-BE49-F238E27FC236}">
              <a16:creationId xmlns:a16="http://schemas.microsoft.com/office/drawing/2014/main" id="{1EEF7EF5-9E4C-4285-829F-DA65E8D856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/>
        <a:srcRect l="47194" t="47043" r="48899" b="40919"/>
        <a:stretch/>
      </xdr:blipFill>
      <xdr:spPr>
        <a:xfrm>
          <a:off x="757238" y="79190850"/>
          <a:ext cx="285750" cy="4953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99</xdr:row>
      <xdr:rowOff>45497</xdr:rowOff>
    </xdr:from>
    <xdr:to>
      <xdr:col>1</xdr:col>
      <xdr:colOff>657226</xdr:colOff>
      <xdr:row>99</xdr:row>
      <xdr:rowOff>573627</xdr:rowOff>
    </xdr:to>
    <xdr:pic>
      <xdr:nvPicPr>
        <xdr:cNvPr id="118" name="Resim 117">
          <a:extLst>
            <a:ext uri="{FF2B5EF4-FFF2-40B4-BE49-F238E27FC236}">
              <a16:creationId xmlns:a16="http://schemas.microsoft.com/office/drawing/2014/main" id="{35DE762D-2467-4D6C-8C49-A0F2B9BC75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40" t="6949" r="7107" b="4240"/>
        <a:stretch/>
      </xdr:blipFill>
      <xdr:spPr>
        <a:xfrm>
          <a:off x="619125" y="77255147"/>
          <a:ext cx="581026" cy="528130"/>
        </a:xfrm>
        <a:prstGeom prst="rect">
          <a:avLst/>
        </a:prstGeom>
      </xdr:spPr>
    </xdr:pic>
    <xdr:clientData/>
  </xdr:twoCellAnchor>
  <xdr:twoCellAnchor editAs="oneCell">
    <xdr:from>
      <xdr:col>1</xdr:col>
      <xdr:colOff>212329</xdr:colOff>
      <xdr:row>107</xdr:row>
      <xdr:rowOff>28575</xdr:rowOff>
    </xdr:from>
    <xdr:to>
      <xdr:col>1</xdr:col>
      <xdr:colOff>549671</xdr:colOff>
      <xdr:row>107</xdr:row>
      <xdr:rowOff>504825</xdr:rowOff>
    </xdr:to>
    <xdr:pic>
      <xdr:nvPicPr>
        <xdr:cNvPr id="119" name="Resim 118">
          <a:extLst>
            <a:ext uri="{FF2B5EF4-FFF2-40B4-BE49-F238E27FC236}">
              <a16:creationId xmlns:a16="http://schemas.microsoft.com/office/drawing/2014/main" id="{34BAEF57-AA14-4BEF-A7D7-6E898C60DB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/>
        <a:srcRect l="47246" t="22132" r="47441" b="64532"/>
        <a:stretch/>
      </xdr:blipFill>
      <xdr:spPr>
        <a:xfrm>
          <a:off x="755254" y="84391500"/>
          <a:ext cx="337342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109</xdr:row>
      <xdr:rowOff>412685</xdr:rowOff>
    </xdr:from>
    <xdr:to>
      <xdr:col>1</xdr:col>
      <xdr:colOff>628650</xdr:colOff>
      <xdr:row>110</xdr:row>
      <xdr:rowOff>198451</xdr:rowOff>
    </xdr:to>
    <xdr:pic>
      <xdr:nvPicPr>
        <xdr:cNvPr id="120" name="Resim 119">
          <a:extLst>
            <a:ext uri="{FF2B5EF4-FFF2-40B4-BE49-F238E27FC236}">
              <a16:creationId xmlns:a16="http://schemas.microsoft.com/office/drawing/2014/main" id="{8F2754C0-6A24-4BC2-B602-D2D1ACEC1F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/>
        <a:srcRect l="41152" t="39080" r="47857" b="46006"/>
        <a:stretch/>
      </xdr:blipFill>
      <xdr:spPr>
        <a:xfrm>
          <a:off x="628651" y="86032910"/>
          <a:ext cx="542924" cy="414416"/>
        </a:xfrm>
        <a:prstGeom prst="rect">
          <a:avLst/>
        </a:prstGeom>
      </xdr:spPr>
    </xdr:pic>
    <xdr:clientData/>
  </xdr:twoCellAnchor>
  <xdr:oneCellAnchor>
    <xdr:from>
      <xdr:col>1</xdr:col>
      <xdr:colOff>190230</xdr:colOff>
      <xdr:row>106</xdr:row>
      <xdr:rowOff>85726</xdr:rowOff>
    </xdr:from>
    <xdr:ext cx="352966" cy="523874"/>
    <xdr:pic>
      <xdr:nvPicPr>
        <xdr:cNvPr id="121" name="Resim 120">
          <a:extLst>
            <a:ext uri="{FF2B5EF4-FFF2-40B4-BE49-F238E27FC236}">
              <a16:creationId xmlns:a16="http://schemas.microsoft.com/office/drawing/2014/main" id="{EC78314D-FBBF-4FFE-B5BD-6DB58737DF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/>
        <a:srcRect l="35265" t="22596" r="59787" b="64347"/>
        <a:stretch/>
      </xdr:blipFill>
      <xdr:spPr>
        <a:xfrm>
          <a:off x="733155" y="83820001"/>
          <a:ext cx="352966" cy="523874"/>
        </a:xfrm>
        <a:prstGeom prst="rect">
          <a:avLst/>
        </a:prstGeom>
      </xdr:spPr>
    </xdr:pic>
    <xdr:clientData/>
  </xdr:oneCellAnchor>
  <xdr:twoCellAnchor editAs="oneCell">
    <xdr:from>
      <xdr:col>1</xdr:col>
      <xdr:colOff>8218</xdr:colOff>
      <xdr:row>112</xdr:row>
      <xdr:rowOff>142875</xdr:rowOff>
    </xdr:from>
    <xdr:to>
      <xdr:col>2</xdr:col>
      <xdr:colOff>1307</xdr:colOff>
      <xdr:row>112</xdr:row>
      <xdr:rowOff>504825</xdr:rowOff>
    </xdr:to>
    <xdr:pic>
      <xdr:nvPicPr>
        <xdr:cNvPr id="126" name="Resim 125">
          <a:extLst>
            <a:ext uri="{FF2B5EF4-FFF2-40B4-BE49-F238E27FC236}">
              <a16:creationId xmlns:a16="http://schemas.microsoft.com/office/drawing/2014/main" id="{E357EAE6-E7A3-4A41-A2C9-211E4F0ABF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/>
        <a:srcRect l="32712" t="22040" r="57182" b="68515"/>
        <a:stretch/>
      </xdr:blipFill>
      <xdr:spPr>
        <a:xfrm>
          <a:off x="551143" y="91420950"/>
          <a:ext cx="688414" cy="361950"/>
        </a:xfrm>
        <a:prstGeom prst="rect">
          <a:avLst/>
        </a:prstGeom>
      </xdr:spPr>
    </xdr:pic>
    <xdr:clientData/>
  </xdr:twoCellAnchor>
  <xdr:twoCellAnchor editAs="oneCell">
    <xdr:from>
      <xdr:col>1</xdr:col>
      <xdr:colOff>130174</xdr:colOff>
      <xdr:row>114</xdr:row>
      <xdr:rowOff>266699</xdr:rowOff>
    </xdr:from>
    <xdr:to>
      <xdr:col>1</xdr:col>
      <xdr:colOff>641352</xdr:colOff>
      <xdr:row>114</xdr:row>
      <xdr:rowOff>533401</xdr:rowOff>
    </xdr:to>
    <xdr:pic>
      <xdr:nvPicPr>
        <xdr:cNvPr id="127" name="Resim 126">
          <a:extLst>
            <a:ext uri="{FF2B5EF4-FFF2-40B4-BE49-F238E27FC236}">
              <a16:creationId xmlns:a16="http://schemas.microsoft.com/office/drawing/2014/main" id="{1696BB54-8453-4749-9C1A-00EE01D016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/>
        <a:srcRect l="44536" t="39543" r="44681" b="50456"/>
        <a:stretch/>
      </xdr:blipFill>
      <xdr:spPr>
        <a:xfrm>
          <a:off x="673099" y="92802074"/>
          <a:ext cx="511178" cy="266702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113</xdr:row>
      <xdr:rowOff>130629</xdr:rowOff>
    </xdr:from>
    <xdr:to>
      <xdr:col>1</xdr:col>
      <xdr:colOff>657225</xdr:colOff>
      <xdr:row>113</xdr:row>
      <xdr:rowOff>478971</xdr:rowOff>
    </xdr:to>
    <xdr:pic>
      <xdr:nvPicPr>
        <xdr:cNvPr id="128" name="Resim 127">
          <a:extLst>
            <a:ext uri="{FF2B5EF4-FFF2-40B4-BE49-F238E27FC236}">
              <a16:creationId xmlns:a16="http://schemas.microsoft.com/office/drawing/2014/main" id="{28798C91-83D1-490E-BB12-B7E2C6AD7E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/>
        <a:srcRect l="32714" t="40282" r="57076" b="49346"/>
        <a:stretch/>
      </xdr:blipFill>
      <xdr:spPr>
        <a:xfrm>
          <a:off x="590550" y="92037354"/>
          <a:ext cx="609600" cy="34834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111</xdr:row>
      <xdr:rowOff>177475</xdr:rowOff>
    </xdr:from>
    <xdr:to>
      <xdr:col>1</xdr:col>
      <xdr:colOff>666750</xdr:colOff>
      <xdr:row>111</xdr:row>
      <xdr:rowOff>517849</xdr:rowOff>
    </xdr:to>
    <xdr:pic>
      <xdr:nvPicPr>
        <xdr:cNvPr id="129" name="Resim 128">
          <a:extLst>
            <a:ext uri="{FF2B5EF4-FFF2-40B4-BE49-F238E27FC236}">
              <a16:creationId xmlns:a16="http://schemas.microsoft.com/office/drawing/2014/main" id="{A59BD297-8B5C-4D9A-A3DF-AF27FCDFC5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/>
        <a:srcRect l="44693" t="22780" r="45097" b="67682"/>
        <a:stretch/>
      </xdr:blipFill>
      <xdr:spPr>
        <a:xfrm>
          <a:off x="561975" y="90826900"/>
          <a:ext cx="647700" cy="340374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115</xdr:row>
      <xdr:rowOff>114301</xdr:rowOff>
    </xdr:from>
    <xdr:to>
      <xdr:col>1</xdr:col>
      <xdr:colOff>647700</xdr:colOff>
      <xdr:row>115</xdr:row>
      <xdr:rowOff>466725</xdr:rowOff>
    </xdr:to>
    <xdr:pic>
      <xdr:nvPicPr>
        <xdr:cNvPr id="130" name="Resim 129">
          <a:extLst>
            <a:ext uri="{FF2B5EF4-FFF2-40B4-BE49-F238E27FC236}">
              <a16:creationId xmlns:a16="http://schemas.microsoft.com/office/drawing/2014/main" id="{F5097928-0F24-44EA-ADAF-7D79620382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/>
        <a:srcRect l="57038" t="40468" r="32492" b="50549"/>
        <a:stretch/>
      </xdr:blipFill>
      <xdr:spPr>
        <a:xfrm>
          <a:off x="552451" y="93278326"/>
          <a:ext cx="638174" cy="352424"/>
        </a:xfrm>
        <a:prstGeom prst="rect">
          <a:avLst/>
        </a:prstGeom>
      </xdr:spPr>
    </xdr:pic>
    <xdr:clientData/>
  </xdr:twoCellAnchor>
  <xdr:twoCellAnchor editAs="oneCell">
    <xdr:from>
      <xdr:col>1</xdr:col>
      <xdr:colOff>41407</xdr:colOff>
      <xdr:row>116</xdr:row>
      <xdr:rowOff>123827</xdr:rowOff>
    </xdr:from>
    <xdr:to>
      <xdr:col>1</xdr:col>
      <xdr:colOff>663443</xdr:colOff>
      <xdr:row>116</xdr:row>
      <xdr:rowOff>428625</xdr:rowOff>
    </xdr:to>
    <xdr:pic>
      <xdr:nvPicPr>
        <xdr:cNvPr id="131" name="Resim 130">
          <a:extLst>
            <a:ext uri="{FF2B5EF4-FFF2-40B4-BE49-F238E27FC236}">
              <a16:creationId xmlns:a16="http://schemas.microsoft.com/office/drawing/2014/main" id="{06774A2F-0C9E-4B32-9BA0-F69E83077B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/>
        <a:srcRect l="43911" t="76213" r="45671" b="14712"/>
        <a:stretch/>
      </xdr:blipFill>
      <xdr:spPr>
        <a:xfrm>
          <a:off x="584332" y="93916502"/>
          <a:ext cx="622036" cy="304798"/>
        </a:xfrm>
        <a:prstGeom prst="rect">
          <a:avLst/>
        </a:prstGeom>
      </xdr:spPr>
    </xdr:pic>
    <xdr:clientData/>
  </xdr:twoCellAnchor>
  <xdr:twoCellAnchor editAs="oneCell">
    <xdr:from>
      <xdr:col>1</xdr:col>
      <xdr:colOff>13467</xdr:colOff>
      <xdr:row>117</xdr:row>
      <xdr:rowOff>133351</xdr:rowOff>
    </xdr:from>
    <xdr:to>
      <xdr:col>1</xdr:col>
      <xdr:colOff>672333</xdr:colOff>
      <xdr:row>117</xdr:row>
      <xdr:rowOff>619125</xdr:rowOff>
    </xdr:to>
    <xdr:pic>
      <xdr:nvPicPr>
        <xdr:cNvPr id="132" name="Resim 131">
          <a:extLst>
            <a:ext uri="{FF2B5EF4-FFF2-40B4-BE49-F238E27FC236}">
              <a16:creationId xmlns:a16="http://schemas.microsoft.com/office/drawing/2014/main" id="{6A68B0EA-6F3B-48E0-B288-27DDB9F13B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/>
        <a:srcRect l="58549" t="76399" r="35304" b="15545"/>
        <a:stretch/>
      </xdr:blipFill>
      <xdr:spPr>
        <a:xfrm>
          <a:off x="556392" y="94554676"/>
          <a:ext cx="658866" cy="48577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118</xdr:row>
      <xdr:rowOff>114300</xdr:rowOff>
    </xdr:from>
    <xdr:to>
      <xdr:col>1</xdr:col>
      <xdr:colOff>666750</xdr:colOff>
      <xdr:row>118</xdr:row>
      <xdr:rowOff>552450</xdr:rowOff>
    </xdr:to>
    <xdr:pic>
      <xdr:nvPicPr>
        <xdr:cNvPr id="133" name="Resim 132">
          <a:extLst>
            <a:ext uri="{FF2B5EF4-FFF2-40B4-BE49-F238E27FC236}">
              <a16:creationId xmlns:a16="http://schemas.microsoft.com/office/drawing/2014/main" id="{42FBC6D8-49FA-4706-B998-295E1FDAB5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/>
        <a:srcRect l="46204" t="13614" r="47493" b="80089"/>
        <a:stretch/>
      </xdr:blipFill>
      <xdr:spPr>
        <a:xfrm>
          <a:off x="571501" y="95164275"/>
          <a:ext cx="638174" cy="438150"/>
        </a:xfrm>
        <a:prstGeom prst="rect">
          <a:avLst/>
        </a:prstGeom>
      </xdr:spPr>
    </xdr:pic>
    <xdr:clientData/>
  </xdr:twoCellAnchor>
  <xdr:twoCellAnchor editAs="oneCell">
    <xdr:from>
      <xdr:col>1</xdr:col>
      <xdr:colOff>10616</xdr:colOff>
      <xdr:row>119</xdr:row>
      <xdr:rowOff>76202</xdr:rowOff>
    </xdr:from>
    <xdr:to>
      <xdr:col>1</xdr:col>
      <xdr:colOff>666750</xdr:colOff>
      <xdr:row>119</xdr:row>
      <xdr:rowOff>514350</xdr:rowOff>
    </xdr:to>
    <xdr:pic>
      <xdr:nvPicPr>
        <xdr:cNvPr id="134" name="Resim 133">
          <a:extLst>
            <a:ext uri="{FF2B5EF4-FFF2-40B4-BE49-F238E27FC236}">
              <a16:creationId xmlns:a16="http://schemas.microsoft.com/office/drawing/2014/main" id="{60CA6015-4A06-45FD-9364-BE5D4AA8EC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/>
        <a:srcRect l="58133" t="14169" r="35200" b="79349"/>
        <a:stretch/>
      </xdr:blipFill>
      <xdr:spPr>
        <a:xfrm>
          <a:off x="553541" y="95754827"/>
          <a:ext cx="656134" cy="438148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161924</xdr:colOff>
      <xdr:row>120</xdr:row>
      <xdr:rowOff>76200</xdr:rowOff>
    </xdr:from>
    <xdr:to>
      <xdr:col>1</xdr:col>
      <xdr:colOff>561976</xdr:colOff>
      <xdr:row>120</xdr:row>
      <xdr:rowOff>571916</xdr:rowOff>
    </xdr:to>
    <xdr:pic>
      <xdr:nvPicPr>
        <xdr:cNvPr id="135" name="Resim 134">
          <a:extLst>
            <a:ext uri="{FF2B5EF4-FFF2-40B4-BE49-F238E27FC236}">
              <a16:creationId xmlns:a16="http://schemas.microsoft.com/office/drawing/2014/main" id="{0669D991-4999-489B-B44D-F633E04440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/>
        <a:srcRect l="34588" t="29726" r="60620" b="59717"/>
        <a:stretch/>
      </xdr:blipFill>
      <xdr:spPr>
        <a:xfrm>
          <a:off x="704849" y="96383475"/>
          <a:ext cx="400052" cy="495716"/>
        </a:xfrm>
        <a:prstGeom prst="rect">
          <a:avLst/>
        </a:prstGeom>
      </xdr:spPr>
    </xdr:pic>
    <xdr:clientData/>
  </xdr:twoCellAnchor>
  <xdr:twoCellAnchor editAs="oneCell">
    <xdr:from>
      <xdr:col>1</xdr:col>
      <xdr:colOff>148383</xdr:colOff>
      <xdr:row>121</xdr:row>
      <xdr:rowOff>33598</xdr:rowOff>
    </xdr:from>
    <xdr:to>
      <xdr:col>1</xdr:col>
      <xdr:colOff>565993</xdr:colOff>
      <xdr:row>121</xdr:row>
      <xdr:rowOff>561976</xdr:rowOff>
    </xdr:to>
    <xdr:pic>
      <xdr:nvPicPr>
        <xdr:cNvPr id="136" name="Resim 135">
          <a:extLst>
            <a:ext uri="{FF2B5EF4-FFF2-40B4-BE49-F238E27FC236}">
              <a16:creationId xmlns:a16="http://schemas.microsoft.com/office/drawing/2014/main" id="{356A343B-2757-43AD-A973-BC548C142F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/>
        <a:srcRect l="46881" t="29910" r="48379" b="58515"/>
        <a:stretch/>
      </xdr:blipFill>
      <xdr:spPr>
        <a:xfrm>
          <a:off x="691308" y="96969523"/>
          <a:ext cx="417610" cy="528378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122</xdr:row>
      <xdr:rowOff>73333</xdr:rowOff>
    </xdr:from>
    <xdr:to>
      <xdr:col>1</xdr:col>
      <xdr:colOff>542926</xdr:colOff>
      <xdr:row>122</xdr:row>
      <xdr:rowOff>545793</xdr:rowOff>
    </xdr:to>
    <xdr:pic>
      <xdr:nvPicPr>
        <xdr:cNvPr id="137" name="Resim 136">
          <a:extLst>
            <a:ext uri="{FF2B5EF4-FFF2-40B4-BE49-F238E27FC236}">
              <a16:creationId xmlns:a16="http://schemas.microsoft.com/office/drawing/2014/main" id="{C2DC49F2-CAC2-4CDD-B746-C4E29F5C69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/>
        <a:srcRect l="58914" t="29262" r="35721" b="58607"/>
        <a:stretch/>
      </xdr:blipFill>
      <xdr:spPr>
        <a:xfrm>
          <a:off x="714375" y="97637908"/>
          <a:ext cx="371476" cy="47246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123</xdr:row>
      <xdr:rowOff>129441</xdr:rowOff>
    </xdr:from>
    <xdr:to>
      <xdr:col>1</xdr:col>
      <xdr:colOff>619126</xdr:colOff>
      <xdr:row>123</xdr:row>
      <xdr:rowOff>489683</xdr:rowOff>
    </xdr:to>
    <xdr:pic>
      <xdr:nvPicPr>
        <xdr:cNvPr id="140" name="Resim 139">
          <a:extLst>
            <a:ext uri="{FF2B5EF4-FFF2-40B4-BE49-F238E27FC236}">
              <a16:creationId xmlns:a16="http://schemas.microsoft.com/office/drawing/2014/main" id="{8EC42918-8EF1-4A4B-AE24-D15FA719FB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/>
        <a:srcRect l="55788" t="47042" r="34055" b="41383"/>
        <a:stretch/>
      </xdr:blipFill>
      <xdr:spPr>
        <a:xfrm>
          <a:off x="600075" y="99579966"/>
          <a:ext cx="561976" cy="360242"/>
        </a:xfrm>
        <a:prstGeom prst="rect">
          <a:avLst/>
        </a:prstGeom>
      </xdr:spPr>
    </xdr:pic>
    <xdr:clientData/>
  </xdr:twoCellAnchor>
  <xdr:twoCellAnchor editAs="oneCell">
    <xdr:from>
      <xdr:col>1</xdr:col>
      <xdr:colOff>184577</xdr:colOff>
      <xdr:row>125</xdr:row>
      <xdr:rowOff>123825</xdr:rowOff>
    </xdr:from>
    <xdr:to>
      <xdr:col>1</xdr:col>
      <xdr:colOff>548849</xdr:colOff>
      <xdr:row>125</xdr:row>
      <xdr:rowOff>476251</xdr:rowOff>
    </xdr:to>
    <xdr:pic>
      <xdr:nvPicPr>
        <xdr:cNvPr id="141" name="Resim 140">
          <a:extLst>
            <a:ext uri="{FF2B5EF4-FFF2-40B4-BE49-F238E27FC236}">
              <a16:creationId xmlns:a16="http://schemas.microsoft.com/office/drawing/2014/main" id="{61079367-0B09-43F0-88DA-CB3FD4D839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/>
        <a:srcRect l="34641" t="19446" r="58952" b="69534"/>
        <a:stretch/>
      </xdr:blipFill>
      <xdr:spPr>
        <a:xfrm>
          <a:off x="727502" y="100860225"/>
          <a:ext cx="364272" cy="352426"/>
        </a:xfrm>
        <a:prstGeom prst="rect">
          <a:avLst/>
        </a:prstGeom>
      </xdr:spPr>
    </xdr:pic>
    <xdr:clientData/>
  </xdr:twoCellAnchor>
  <xdr:twoCellAnchor editAs="oneCell">
    <xdr:from>
      <xdr:col>1</xdr:col>
      <xdr:colOff>86276</xdr:colOff>
      <xdr:row>124</xdr:row>
      <xdr:rowOff>123825</xdr:rowOff>
    </xdr:from>
    <xdr:to>
      <xdr:col>1</xdr:col>
      <xdr:colOff>570950</xdr:colOff>
      <xdr:row>124</xdr:row>
      <xdr:rowOff>571501</xdr:rowOff>
    </xdr:to>
    <xdr:pic>
      <xdr:nvPicPr>
        <xdr:cNvPr id="142" name="Resim 141">
          <a:extLst>
            <a:ext uri="{FF2B5EF4-FFF2-40B4-BE49-F238E27FC236}">
              <a16:creationId xmlns:a16="http://schemas.microsoft.com/office/drawing/2014/main" id="{5A3D248F-7946-42D1-ABAC-A7ED5E8B48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/>
        <a:srcRect l="47923" t="19076" r="45253" b="69719"/>
        <a:stretch/>
      </xdr:blipFill>
      <xdr:spPr>
        <a:xfrm>
          <a:off x="629201" y="100203000"/>
          <a:ext cx="484674" cy="447676"/>
        </a:xfrm>
        <a:prstGeom prst="rect">
          <a:avLst/>
        </a:prstGeom>
      </xdr:spPr>
    </xdr:pic>
    <xdr:clientData/>
  </xdr:twoCellAnchor>
  <xdr:twoCellAnchor editAs="oneCell">
    <xdr:from>
      <xdr:col>1</xdr:col>
      <xdr:colOff>125386</xdr:colOff>
      <xdr:row>128</xdr:row>
      <xdr:rowOff>142874</xdr:rowOff>
    </xdr:from>
    <xdr:to>
      <xdr:col>1</xdr:col>
      <xdr:colOff>627090</xdr:colOff>
      <xdr:row>128</xdr:row>
      <xdr:rowOff>542926</xdr:rowOff>
    </xdr:to>
    <xdr:pic>
      <xdr:nvPicPr>
        <xdr:cNvPr id="143" name="Resim 142">
          <a:extLst>
            <a:ext uri="{FF2B5EF4-FFF2-40B4-BE49-F238E27FC236}">
              <a16:creationId xmlns:a16="http://schemas.microsoft.com/office/drawing/2014/main" id="{14BE9EE4-3FF3-4B58-8355-54E8724B6C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/>
        <a:srcRect l="33807" t="36578" r="58223" b="52124"/>
        <a:stretch/>
      </xdr:blipFill>
      <xdr:spPr>
        <a:xfrm>
          <a:off x="668311" y="102850949"/>
          <a:ext cx="501704" cy="400052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127</xdr:row>
      <xdr:rowOff>104775</xdr:rowOff>
    </xdr:from>
    <xdr:to>
      <xdr:col>1</xdr:col>
      <xdr:colOff>619125</xdr:colOff>
      <xdr:row>127</xdr:row>
      <xdr:rowOff>495301</xdr:rowOff>
    </xdr:to>
    <xdr:pic>
      <xdr:nvPicPr>
        <xdr:cNvPr id="144" name="Resim 143">
          <a:extLst>
            <a:ext uri="{FF2B5EF4-FFF2-40B4-BE49-F238E27FC236}">
              <a16:creationId xmlns:a16="http://schemas.microsoft.com/office/drawing/2014/main" id="{8AD25302-DE41-488D-9F7F-33047D5857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/>
        <a:srcRect l="46048" t="35929" r="45826" b="52680"/>
        <a:stretch/>
      </xdr:blipFill>
      <xdr:spPr>
        <a:xfrm>
          <a:off x="666750" y="102155625"/>
          <a:ext cx="495300" cy="390526"/>
        </a:xfrm>
        <a:prstGeom prst="rect">
          <a:avLst/>
        </a:prstGeom>
      </xdr:spPr>
    </xdr:pic>
    <xdr:clientData/>
  </xdr:twoCellAnchor>
  <xdr:twoCellAnchor editAs="oneCell">
    <xdr:from>
      <xdr:col>1</xdr:col>
      <xdr:colOff>69460</xdr:colOff>
      <xdr:row>130</xdr:row>
      <xdr:rowOff>161925</xdr:rowOff>
    </xdr:from>
    <xdr:to>
      <xdr:col>1</xdr:col>
      <xdr:colOff>644916</xdr:colOff>
      <xdr:row>130</xdr:row>
      <xdr:rowOff>561975</xdr:rowOff>
    </xdr:to>
    <xdr:pic>
      <xdr:nvPicPr>
        <xdr:cNvPr id="146" name="Resim 145">
          <a:extLst>
            <a:ext uri="{FF2B5EF4-FFF2-40B4-BE49-F238E27FC236}">
              <a16:creationId xmlns:a16="http://schemas.microsoft.com/office/drawing/2014/main" id="{BE90526B-11DF-49AB-AE63-02D5E3E5EA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/>
        <a:srcRect l="33337" t="26208" r="56922" b="61754"/>
        <a:stretch/>
      </xdr:blipFill>
      <xdr:spPr>
        <a:xfrm>
          <a:off x="612385" y="104184450"/>
          <a:ext cx="575456" cy="400050"/>
        </a:xfrm>
        <a:prstGeom prst="rect">
          <a:avLst/>
        </a:prstGeom>
      </xdr:spPr>
    </xdr:pic>
    <xdr:clientData/>
  </xdr:twoCellAnchor>
  <xdr:twoCellAnchor editAs="oneCell">
    <xdr:from>
      <xdr:col>1</xdr:col>
      <xdr:colOff>37343</xdr:colOff>
      <xdr:row>129</xdr:row>
      <xdr:rowOff>133349</xdr:rowOff>
    </xdr:from>
    <xdr:to>
      <xdr:col>1</xdr:col>
      <xdr:colOff>629407</xdr:colOff>
      <xdr:row>129</xdr:row>
      <xdr:rowOff>552451</xdr:rowOff>
    </xdr:to>
    <xdr:pic>
      <xdr:nvPicPr>
        <xdr:cNvPr id="147" name="Resim 146">
          <a:extLst>
            <a:ext uri="{FF2B5EF4-FFF2-40B4-BE49-F238E27FC236}">
              <a16:creationId xmlns:a16="http://schemas.microsoft.com/office/drawing/2014/main" id="{84FDAE6D-4252-4393-B91C-C4E82F4C73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/>
        <a:srcRect l="45996" t="27041" r="44732" b="61290"/>
        <a:stretch/>
      </xdr:blipFill>
      <xdr:spPr>
        <a:xfrm>
          <a:off x="580268" y="103498649"/>
          <a:ext cx="592064" cy="419102"/>
        </a:xfrm>
        <a:prstGeom prst="rect">
          <a:avLst/>
        </a:prstGeom>
      </xdr:spPr>
    </xdr:pic>
    <xdr:clientData/>
  </xdr:twoCellAnchor>
  <xdr:twoCellAnchor editAs="oneCell">
    <xdr:from>
      <xdr:col>1</xdr:col>
      <xdr:colOff>20621</xdr:colOff>
      <xdr:row>133</xdr:row>
      <xdr:rowOff>361951</xdr:rowOff>
    </xdr:from>
    <xdr:to>
      <xdr:col>1</xdr:col>
      <xdr:colOff>644855</xdr:colOff>
      <xdr:row>134</xdr:row>
      <xdr:rowOff>352425</xdr:rowOff>
    </xdr:to>
    <xdr:pic>
      <xdr:nvPicPr>
        <xdr:cNvPr id="150" name="Resim 149">
          <a:extLst>
            <a:ext uri="{FF2B5EF4-FFF2-40B4-BE49-F238E27FC236}">
              <a16:creationId xmlns:a16="http://schemas.microsoft.com/office/drawing/2014/main" id="{47251EA0-2EE1-4AE9-8AAF-0E63182F42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35144" t="32713" r="61946" b="61471"/>
        <a:stretch/>
      </xdr:blipFill>
      <xdr:spPr>
        <a:xfrm>
          <a:off x="563546" y="107708701"/>
          <a:ext cx="624234" cy="61912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135</xdr:row>
      <xdr:rowOff>336806</xdr:rowOff>
    </xdr:from>
    <xdr:to>
      <xdr:col>1</xdr:col>
      <xdr:colOff>666750</xdr:colOff>
      <xdr:row>136</xdr:row>
      <xdr:rowOff>387096</xdr:rowOff>
    </xdr:to>
    <xdr:pic>
      <xdr:nvPicPr>
        <xdr:cNvPr id="151" name="Resim 150">
          <a:extLst>
            <a:ext uri="{FF2B5EF4-FFF2-40B4-BE49-F238E27FC236}">
              <a16:creationId xmlns:a16="http://schemas.microsoft.com/office/drawing/2014/main" id="{723B776C-401F-4029-9265-F4CC4479A8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48104" t="32782" r="48327" b="60365"/>
        <a:stretch/>
      </xdr:blipFill>
      <xdr:spPr>
        <a:xfrm>
          <a:off x="581025" y="108940856"/>
          <a:ext cx="628650" cy="678940"/>
        </a:xfrm>
        <a:prstGeom prst="rect">
          <a:avLst/>
        </a:prstGeom>
      </xdr:spPr>
    </xdr:pic>
    <xdr:clientData/>
  </xdr:twoCellAnchor>
  <xdr:twoCellAnchor editAs="oneCell">
    <xdr:from>
      <xdr:col>1</xdr:col>
      <xdr:colOff>24102</xdr:colOff>
      <xdr:row>137</xdr:row>
      <xdr:rowOff>327519</xdr:rowOff>
    </xdr:from>
    <xdr:to>
      <xdr:col>1</xdr:col>
      <xdr:colOff>666750</xdr:colOff>
      <xdr:row>138</xdr:row>
      <xdr:rowOff>405907</xdr:rowOff>
    </xdr:to>
    <xdr:pic>
      <xdr:nvPicPr>
        <xdr:cNvPr id="152" name="Resim 151">
          <a:extLst>
            <a:ext uri="{FF2B5EF4-FFF2-40B4-BE49-F238E27FC236}">
              <a16:creationId xmlns:a16="http://schemas.microsoft.com/office/drawing/2014/main" id="{1E90F908-111B-4A95-8334-27E6231F3C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35119" t="50561" r="61401" b="43235"/>
        <a:stretch/>
      </xdr:blipFill>
      <xdr:spPr>
        <a:xfrm>
          <a:off x="567027" y="110188869"/>
          <a:ext cx="642648" cy="707038"/>
        </a:xfrm>
        <a:prstGeom prst="rect">
          <a:avLst/>
        </a:prstGeom>
      </xdr:spPr>
    </xdr:pic>
    <xdr:clientData/>
  </xdr:twoCellAnchor>
  <xdr:twoCellAnchor editAs="oneCell">
    <xdr:from>
      <xdr:col>1</xdr:col>
      <xdr:colOff>27782</xdr:colOff>
      <xdr:row>139</xdr:row>
      <xdr:rowOff>311471</xdr:rowOff>
    </xdr:from>
    <xdr:to>
      <xdr:col>1</xdr:col>
      <xdr:colOff>666750</xdr:colOff>
      <xdr:row>140</xdr:row>
      <xdr:rowOff>393381</xdr:rowOff>
    </xdr:to>
    <xdr:pic>
      <xdr:nvPicPr>
        <xdr:cNvPr id="153" name="Resim 152">
          <a:extLst>
            <a:ext uri="{FF2B5EF4-FFF2-40B4-BE49-F238E27FC236}">
              <a16:creationId xmlns:a16="http://schemas.microsoft.com/office/drawing/2014/main" id="{383887F7-A676-47BF-B095-5084D8A44C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49767" t="50192" r="46347" b="43696"/>
        <a:stretch/>
      </xdr:blipFill>
      <xdr:spPr>
        <a:xfrm>
          <a:off x="570707" y="111430121"/>
          <a:ext cx="638968" cy="710560"/>
        </a:xfrm>
        <a:prstGeom prst="rect">
          <a:avLst/>
        </a:prstGeom>
      </xdr:spPr>
    </xdr:pic>
    <xdr:clientData/>
  </xdr:twoCellAnchor>
  <xdr:twoCellAnchor editAs="oneCell">
    <xdr:from>
      <xdr:col>1</xdr:col>
      <xdr:colOff>23321</xdr:colOff>
      <xdr:row>141</xdr:row>
      <xdr:rowOff>292686</xdr:rowOff>
    </xdr:from>
    <xdr:to>
      <xdr:col>1</xdr:col>
      <xdr:colOff>675497</xdr:colOff>
      <xdr:row>142</xdr:row>
      <xdr:rowOff>295276</xdr:rowOff>
    </xdr:to>
    <xdr:pic>
      <xdr:nvPicPr>
        <xdr:cNvPr id="154" name="Resim 153">
          <a:extLst>
            <a:ext uri="{FF2B5EF4-FFF2-40B4-BE49-F238E27FC236}">
              <a16:creationId xmlns:a16="http://schemas.microsoft.com/office/drawing/2014/main" id="{FD40D682-E571-4555-AE74-ADF6D1A9F3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37078" t="67231" r="59370" b="26657"/>
        <a:stretch/>
      </xdr:blipFill>
      <xdr:spPr>
        <a:xfrm>
          <a:off x="566246" y="112668636"/>
          <a:ext cx="652176" cy="631240"/>
        </a:xfrm>
        <a:prstGeom prst="rect">
          <a:avLst/>
        </a:prstGeom>
      </xdr:spPr>
    </xdr:pic>
    <xdr:clientData/>
  </xdr:twoCellAnchor>
  <xdr:twoCellAnchor editAs="oneCell">
    <xdr:from>
      <xdr:col>1</xdr:col>
      <xdr:colOff>26621</xdr:colOff>
      <xdr:row>143</xdr:row>
      <xdr:rowOff>390525</xdr:rowOff>
    </xdr:from>
    <xdr:to>
      <xdr:col>1</xdr:col>
      <xdr:colOff>678229</xdr:colOff>
      <xdr:row>144</xdr:row>
      <xdr:rowOff>466725</xdr:rowOff>
    </xdr:to>
    <xdr:pic>
      <xdr:nvPicPr>
        <xdr:cNvPr id="155" name="Resim 154">
          <a:extLst>
            <a:ext uri="{FF2B5EF4-FFF2-40B4-BE49-F238E27FC236}">
              <a16:creationId xmlns:a16="http://schemas.microsoft.com/office/drawing/2014/main" id="{4D59D7E4-81DC-406D-8215-2A2DA3AB01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47296" t="67509" r="48796" b="26009"/>
        <a:stretch/>
      </xdr:blipFill>
      <xdr:spPr>
        <a:xfrm>
          <a:off x="569546" y="114023775"/>
          <a:ext cx="651608" cy="70485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145</xdr:row>
      <xdr:rowOff>238126</xdr:rowOff>
    </xdr:from>
    <xdr:to>
      <xdr:col>1</xdr:col>
      <xdr:colOff>657225</xdr:colOff>
      <xdr:row>146</xdr:row>
      <xdr:rowOff>419100</xdr:rowOff>
    </xdr:to>
    <xdr:pic>
      <xdr:nvPicPr>
        <xdr:cNvPr id="156" name="Resim 155">
          <a:extLst>
            <a:ext uri="{FF2B5EF4-FFF2-40B4-BE49-F238E27FC236}">
              <a16:creationId xmlns:a16="http://schemas.microsoft.com/office/drawing/2014/main" id="{92887305-174A-4EDA-8EFA-B8D7E634B4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31566" t="85011" r="63956" b="9155"/>
        <a:stretch/>
      </xdr:blipFill>
      <xdr:spPr>
        <a:xfrm>
          <a:off x="593725" y="115128676"/>
          <a:ext cx="606425" cy="809624"/>
        </a:xfrm>
        <a:prstGeom prst="rect">
          <a:avLst/>
        </a:prstGeom>
      </xdr:spPr>
    </xdr:pic>
    <xdr:clientData/>
  </xdr:twoCellAnchor>
  <xdr:twoCellAnchor editAs="oneCell">
    <xdr:from>
      <xdr:col>1</xdr:col>
      <xdr:colOff>19613</xdr:colOff>
      <xdr:row>147</xdr:row>
      <xdr:rowOff>323850</xdr:rowOff>
    </xdr:from>
    <xdr:to>
      <xdr:col>1</xdr:col>
      <xdr:colOff>638175</xdr:colOff>
      <xdr:row>148</xdr:row>
      <xdr:rowOff>447676</xdr:rowOff>
    </xdr:to>
    <xdr:pic>
      <xdr:nvPicPr>
        <xdr:cNvPr id="157" name="Resim 156">
          <a:extLst>
            <a:ext uri="{FF2B5EF4-FFF2-40B4-BE49-F238E27FC236}">
              <a16:creationId xmlns:a16="http://schemas.microsoft.com/office/drawing/2014/main" id="{23FCCD61-B15F-4C0D-8F82-308F2B3D6B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43808" t="85288" r="51477" b="8970"/>
        <a:stretch/>
      </xdr:blipFill>
      <xdr:spPr>
        <a:xfrm>
          <a:off x="562538" y="116471700"/>
          <a:ext cx="618562" cy="75247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149</xdr:row>
      <xdr:rowOff>335786</xdr:rowOff>
    </xdr:from>
    <xdr:to>
      <xdr:col>1</xdr:col>
      <xdr:colOff>685800</xdr:colOff>
      <xdr:row>150</xdr:row>
      <xdr:rowOff>388114</xdr:rowOff>
    </xdr:to>
    <xdr:pic>
      <xdr:nvPicPr>
        <xdr:cNvPr id="158" name="Resim 157">
          <a:extLst>
            <a:ext uri="{FF2B5EF4-FFF2-40B4-BE49-F238E27FC236}">
              <a16:creationId xmlns:a16="http://schemas.microsoft.com/office/drawing/2014/main" id="{464AE1FE-D190-476A-92BB-80D9A57713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/>
        <a:srcRect l="54140" t="40839" r="40864" b="49958"/>
        <a:stretch/>
      </xdr:blipFill>
      <xdr:spPr>
        <a:xfrm>
          <a:off x="571501" y="117740936"/>
          <a:ext cx="657224" cy="680978"/>
        </a:xfrm>
        <a:prstGeom prst="rect">
          <a:avLst/>
        </a:prstGeom>
      </xdr:spPr>
    </xdr:pic>
    <xdr:clientData/>
  </xdr:twoCellAnchor>
  <xdr:twoCellAnchor editAs="oneCell">
    <xdr:from>
      <xdr:col>1</xdr:col>
      <xdr:colOff>41600</xdr:colOff>
      <xdr:row>151</xdr:row>
      <xdr:rowOff>304800</xdr:rowOff>
    </xdr:from>
    <xdr:to>
      <xdr:col>1</xdr:col>
      <xdr:colOff>672774</xdr:colOff>
      <xdr:row>152</xdr:row>
      <xdr:rowOff>304800</xdr:rowOff>
    </xdr:to>
    <xdr:pic>
      <xdr:nvPicPr>
        <xdr:cNvPr id="159" name="Resim 158">
          <a:extLst>
            <a:ext uri="{FF2B5EF4-FFF2-40B4-BE49-F238E27FC236}">
              <a16:creationId xmlns:a16="http://schemas.microsoft.com/office/drawing/2014/main" id="{F86D2623-657B-4FAD-A0D7-7B1A2574B0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/>
        <a:srcRect l="66260" t="40746" r="28302" b="49623"/>
        <a:stretch/>
      </xdr:blipFill>
      <xdr:spPr>
        <a:xfrm>
          <a:off x="584525" y="118967250"/>
          <a:ext cx="631174" cy="6286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155</xdr:row>
      <xdr:rowOff>302390</xdr:rowOff>
    </xdr:from>
    <xdr:to>
      <xdr:col>1</xdr:col>
      <xdr:colOff>666750</xdr:colOff>
      <xdr:row>156</xdr:row>
      <xdr:rowOff>173862</xdr:rowOff>
    </xdr:to>
    <xdr:pic>
      <xdr:nvPicPr>
        <xdr:cNvPr id="162" name="Resim 161">
          <a:extLst>
            <a:ext uri="{FF2B5EF4-FFF2-40B4-BE49-F238E27FC236}">
              <a16:creationId xmlns:a16="http://schemas.microsoft.com/office/drawing/2014/main" id="{A80C8A02-B401-4493-97C4-2C18E27B71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52194" t="38433" r="39576" b="50270"/>
        <a:stretch/>
      </xdr:blipFill>
      <xdr:spPr>
        <a:xfrm>
          <a:off x="561975" y="123432065"/>
          <a:ext cx="647700" cy="500122"/>
        </a:xfrm>
        <a:prstGeom prst="rect">
          <a:avLst/>
        </a:prstGeom>
      </xdr:spPr>
    </xdr:pic>
    <xdr:clientData/>
  </xdr:twoCellAnchor>
  <xdr:twoCellAnchor editAs="oneCell">
    <xdr:from>
      <xdr:col>1</xdr:col>
      <xdr:colOff>22356</xdr:colOff>
      <xdr:row>157</xdr:row>
      <xdr:rowOff>323850</xdr:rowOff>
    </xdr:from>
    <xdr:to>
      <xdr:col>1</xdr:col>
      <xdr:colOff>672970</xdr:colOff>
      <xdr:row>158</xdr:row>
      <xdr:rowOff>238126</xdr:rowOff>
    </xdr:to>
    <xdr:pic>
      <xdr:nvPicPr>
        <xdr:cNvPr id="163" name="Resim 162">
          <a:extLst>
            <a:ext uri="{FF2B5EF4-FFF2-40B4-BE49-F238E27FC236}">
              <a16:creationId xmlns:a16="http://schemas.microsoft.com/office/drawing/2014/main" id="{F1047E86-738A-49B7-9BB3-FB41666275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64904" t="38711" r="27543" b="50084"/>
        <a:stretch/>
      </xdr:blipFill>
      <xdr:spPr>
        <a:xfrm>
          <a:off x="565281" y="124710825"/>
          <a:ext cx="650614" cy="542926"/>
        </a:xfrm>
        <a:prstGeom prst="rect">
          <a:avLst/>
        </a:prstGeom>
      </xdr:spPr>
    </xdr:pic>
    <xdr:clientData/>
  </xdr:twoCellAnchor>
  <xdr:twoCellAnchor editAs="oneCell">
    <xdr:from>
      <xdr:col>1</xdr:col>
      <xdr:colOff>15128</xdr:colOff>
      <xdr:row>159</xdr:row>
      <xdr:rowOff>104776</xdr:rowOff>
    </xdr:from>
    <xdr:to>
      <xdr:col>1</xdr:col>
      <xdr:colOff>670672</xdr:colOff>
      <xdr:row>159</xdr:row>
      <xdr:rowOff>533400</xdr:rowOff>
    </xdr:to>
    <xdr:pic>
      <xdr:nvPicPr>
        <xdr:cNvPr id="164" name="Resim 163">
          <a:extLst>
            <a:ext uri="{FF2B5EF4-FFF2-40B4-BE49-F238E27FC236}">
              <a16:creationId xmlns:a16="http://schemas.microsoft.com/office/drawing/2014/main" id="{021CF247-8749-44B1-9564-7F252A1CB8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51830" t="57602" r="38690" b="31378"/>
        <a:stretch/>
      </xdr:blipFill>
      <xdr:spPr>
        <a:xfrm>
          <a:off x="558053" y="125749051"/>
          <a:ext cx="655544" cy="42862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160</xdr:row>
      <xdr:rowOff>85725</xdr:rowOff>
    </xdr:from>
    <xdr:to>
      <xdr:col>1</xdr:col>
      <xdr:colOff>628650</xdr:colOff>
      <xdr:row>160</xdr:row>
      <xdr:rowOff>561975</xdr:rowOff>
    </xdr:to>
    <xdr:pic>
      <xdr:nvPicPr>
        <xdr:cNvPr id="165" name="Resim 164">
          <a:extLst>
            <a:ext uri="{FF2B5EF4-FFF2-40B4-BE49-F238E27FC236}">
              <a16:creationId xmlns:a16="http://schemas.microsoft.com/office/drawing/2014/main" id="{2EDF4708-B2BC-45D2-8CE6-438DD11CEC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64071" t="57972" r="26605" b="31657"/>
        <a:stretch/>
      </xdr:blipFill>
      <xdr:spPr>
        <a:xfrm>
          <a:off x="571501" y="126358650"/>
          <a:ext cx="600074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30956</xdr:colOff>
      <xdr:row>161</xdr:row>
      <xdr:rowOff>104775</xdr:rowOff>
    </xdr:from>
    <xdr:to>
      <xdr:col>1</xdr:col>
      <xdr:colOff>664370</xdr:colOff>
      <xdr:row>161</xdr:row>
      <xdr:rowOff>504825</xdr:rowOff>
    </xdr:to>
    <xdr:pic>
      <xdr:nvPicPr>
        <xdr:cNvPr id="166" name="Resim 165">
          <a:extLst>
            <a:ext uri="{FF2B5EF4-FFF2-40B4-BE49-F238E27FC236}">
              <a16:creationId xmlns:a16="http://schemas.microsoft.com/office/drawing/2014/main" id="{97C1B680-BB65-4E54-879A-C4B249B239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52663" t="72974" r="38430" b="17025"/>
        <a:stretch/>
      </xdr:blipFill>
      <xdr:spPr>
        <a:xfrm>
          <a:off x="573881" y="127006350"/>
          <a:ext cx="633414" cy="4000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162</xdr:row>
      <xdr:rowOff>124862</xdr:rowOff>
    </xdr:from>
    <xdr:to>
      <xdr:col>1</xdr:col>
      <xdr:colOff>685801</xdr:colOff>
      <xdr:row>162</xdr:row>
      <xdr:rowOff>589514</xdr:rowOff>
    </xdr:to>
    <xdr:pic>
      <xdr:nvPicPr>
        <xdr:cNvPr id="167" name="Resim 166">
          <a:extLst>
            <a:ext uri="{FF2B5EF4-FFF2-40B4-BE49-F238E27FC236}">
              <a16:creationId xmlns:a16="http://schemas.microsoft.com/office/drawing/2014/main" id="{DEB668F0-9F43-451A-9FF0-F4966FFD70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65008" t="73622" r="27335" b="17025"/>
        <a:stretch/>
      </xdr:blipFill>
      <xdr:spPr>
        <a:xfrm>
          <a:off x="552450" y="127655087"/>
          <a:ext cx="676276" cy="46465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163</xdr:row>
      <xdr:rowOff>95893</xdr:rowOff>
    </xdr:from>
    <xdr:to>
      <xdr:col>1</xdr:col>
      <xdr:colOff>647700</xdr:colOff>
      <xdr:row>163</xdr:row>
      <xdr:rowOff>523233</xdr:rowOff>
    </xdr:to>
    <xdr:pic>
      <xdr:nvPicPr>
        <xdr:cNvPr id="168" name="Resim 167">
          <a:extLst>
            <a:ext uri="{FF2B5EF4-FFF2-40B4-BE49-F238E27FC236}">
              <a16:creationId xmlns:a16="http://schemas.microsoft.com/office/drawing/2014/main" id="{F0EDDE50-F546-43CC-B535-8A10C9AA90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/>
        <a:srcRect l="52611" t="37690" r="38117" b="51105"/>
        <a:stretch/>
      </xdr:blipFill>
      <xdr:spPr>
        <a:xfrm>
          <a:off x="561975" y="128254768"/>
          <a:ext cx="628650" cy="42734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76202</xdr:colOff>
      <xdr:row>167</xdr:row>
      <xdr:rowOff>63845</xdr:rowOff>
    </xdr:from>
    <xdr:to>
      <xdr:col>1</xdr:col>
      <xdr:colOff>647700</xdr:colOff>
      <xdr:row>167</xdr:row>
      <xdr:rowOff>488607</xdr:rowOff>
    </xdr:to>
    <xdr:pic>
      <xdr:nvPicPr>
        <xdr:cNvPr id="170" name="Resim 169">
          <a:extLst>
            <a:ext uri="{FF2B5EF4-FFF2-40B4-BE49-F238E27FC236}">
              <a16:creationId xmlns:a16="http://schemas.microsoft.com/office/drawing/2014/main" id="{AE20EE49-BD0B-445E-8750-2B35136A52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/>
        <a:srcRect l="34535" t="16669" r="57755" b="73144"/>
        <a:stretch/>
      </xdr:blipFill>
      <xdr:spPr>
        <a:xfrm>
          <a:off x="619127" y="130803995"/>
          <a:ext cx="571498" cy="424762"/>
        </a:xfrm>
        <a:prstGeom prst="rect">
          <a:avLst/>
        </a:prstGeom>
      </xdr:spPr>
    </xdr:pic>
    <xdr:clientData/>
  </xdr:twoCellAnchor>
  <xdr:twoCellAnchor editAs="oneCell">
    <xdr:from>
      <xdr:col>1</xdr:col>
      <xdr:colOff>45416</xdr:colOff>
      <xdr:row>168</xdr:row>
      <xdr:rowOff>66677</xdr:rowOff>
    </xdr:from>
    <xdr:to>
      <xdr:col>1</xdr:col>
      <xdr:colOff>668960</xdr:colOff>
      <xdr:row>168</xdr:row>
      <xdr:rowOff>561975</xdr:rowOff>
    </xdr:to>
    <xdr:pic>
      <xdr:nvPicPr>
        <xdr:cNvPr id="171" name="Resim 170">
          <a:extLst>
            <a:ext uri="{FF2B5EF4-FFF2-40B4-BE49-F238E27FC236}">
              <a16:creationId xmlns:a16="http://schemas.microsoft.com/office/drawing/2014/main" id="{581D7BCD-74F7-4691-9DBD-7EC252CC23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/>
        <a:srcRect l="45631" t="16299" r="47025" b="73330"/>
        <a:stretch/>
      </xdr:blipFill>
      <xdr:spPr>
        <a:xfrm>
          <a:off x="588341" y="131435477"/>
          <a:ext cx="623544" cy="49529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14288</xdr:colOff>
      <xdr:row>169</xdr:row>
      <xdr:rowOff>342900</xdr:rowOff>
    </xdr:from>
    <xdr:to>
      <xdr:col>1</xdr:col>
      <xdr:colOff>657225</xdr:colOff>
      <xdr:row>170</xdr:row>
      <xdr:rowOff>190500</xdr:rowOff>
    </xdr:to>
    <xdr:pic>
      <xdr:nvPicPr>
        <xdr:cNvPr id="172" name="Resim 171">
          <a:extLst>
            <a:ext uri="{FF2B5EF4-FFF2-40B4-BE49-F238E27FC236}">
              <a16:creationId xmlns:a16="http://schemas.microsoft.com/office/drawing/2014/main" id="{9C700672-1AD0-42F6-927B-B04125D3E9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/>
        <a:srcRect l="34327" t="31763" r="57547" b="58606"/>
        <a:stretch/>
      </xdr:blipFill>
      <xdr:spPr>
        <a:xfrm>
          <a:off x="557213" y="132340350"/>
          <a:ext cx="642937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171</xdr:row>
      <xdr:rowOff>350380</xdr:rowOff>
    </xdr:from>
    <xdr:to>
      <xdr:col>1</xdr:col>
      <xdr:colOff>676275</xdr:colOff>
      <xdr:row>172</xdr:row>
      <xdr:rowOff>173496</xdr:rowOff>
    </xdr:to>
    <xdr:pic>
      <xdr:nvPicPr>
        <xdr:cNvPr id="173" name="Resim 172">
          <a:extLst>
            <a:ext uri="{FF2B5EF4-FFF2-40B4-BE49-F238E27FC236}">
              <a16:creationId xmlns:a16="http://schemas.microsoft.com/office/drawing/2014/main" id="{2C6395BF-BCA6-47FC-9C30-3B8D7833A9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/>
        <a:srcRect l="44432" t="31394" r="46348" b="57957"/>
        <a:stretch/>
      </xdr:blipFill>
      <xdr:spPr>
        <a:xfrm>
          <a:off x="581025" y="133605130"/>
          <a:ext cx="638175" cy="45176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38102</xdr:colOff>
      <xdr:row>173</xdr:row>
      <xdr:rowOff>88666</xdr:rowOff>
    </xdr:from>
    <xdr:to>
      <xdr:col>1</xdr:col>
      <xdr:colOff>619125</xdr:colOff>
      <xdr:row>173</xdr:row>
      <xdr:rowOff>559036</xdr:rowOff>
    </xdr:to>
    <xdr:pic>
      <xdr:nvPicPr>
        <xdr:cNvPr id="174" name="Resim 173">
          <a:extLst>
            <a:ext uri="{FF2B5EF4-FFF2-40B4-BE49-F238E27FC236}">
              <a16:creationId xmlns:a16="http://schemas.microsoft.com/office/drawing/2014/main" id="{B0D39F5A-14AA-4394-879B-8FCAA79CFB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/>
        <a:srcRect l="34067" t="48062" r="57495" b="42678"/>
        <a:stretch/>
      </xdr:blipFill>
      <xdr:spPr>
        <a:xfrm>
          <a:off x="581027" y="134600716"/>
          <a:ext cx="581023" cy="470370"/>
        </a:xfrm>
        <a:prstGeom prst="rect">
          <a:avLst/>
        </a:prstGeom>
      </xdr:spPr>
    </xdr:pic>
    <xdr:clientData/>
  </xdr:twoCellAnchor>
  <xdr:twoCellAnchor editAs="oneCell">
    <xdr:from>
      <xdr:col>1</xdr:col>
      <xdr:colOff>52581</xdr:colOff>
      <xdr:row>174</xdr:row>
      <xdr:rowOff>104777</xdr:rowOff>
    </xdr:from>
    <xdr:to>
      <xdr:col>1</xdr:col>
      <xdr:colOff>628650</xdr:colOff>
      <xdr:row>174</xdr:row>
      <xdr:rowOff>542925</xdr:rowOff>
    </xdr:to>
    <xdr:pic>
      <xdr:nvPicPr>
        <xdr:cNvPr id="175" name="Resim 174">
          <a:extLst>
            <a:ext uri="{FF2B5EF4-FFF2-40B4-BE49-F238E27FC236}">
              <a16:creationId xmlns:a16="http://schemas.microsoft.com/office/drawing/2014/main" id="{C1AC2136-2A79-47DE-802C-C4E21EF98A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/>
        <a:srcRect l="44589" t="48433" r="46243" b="42307"/>
        <a:stretch/>
      </xdr:blipFill>
      <xdr:spPr>
        <a:xfrm>
          <a:off x="595506" y="135245477"/>
          <a:ext cx="576069" cy="438148"/>
        </a:xfrm>
        <a:prstGeom prst="rect">
          <a:avLst/>
        </a:prstGeom>
      </xdr:spPr>
    </xdr:pic>
    <xdr:clientData/>
  </xdr:twoCellAnchor>
  <xdr:twoCellAnchor editAs="oneCell">
    <xdr:from>
      <xdr:col>1</xdr:col>
      <xdr:colOff>20380</xdr:colOff>
      <xdr:row>175</xdr:row>
      <xdr:rowOff>38101</xdr:rowOff>
    </xdr:from>
    <xdr:to>
      <xdr:col>1</xdr:col>
      <xdr:colOff>655896</xdr:colOff>
      <xdr:row>175</xdr:row>
      <xdr:rowOff>581025</xdr:rowOff>
    </xdr:to>
    <xdr:pic>
      <xdr:nvPicPr>
        <xdr:cNvPr id="176" name="Resim 175">
          <a:extLst>
            <a:ext uri="{FF2B5EF4-FFF2-40B4-BE49-F238E27FC236}">
              <a16:creationId xmlns:a16="http://schemas.microsoft.com/office/drawing/2014/main" id="{45F99087-1A56-47C1-9F4B-3C171AABC5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/>
        <a:srcRect l="35160" t="62323" r="56974" b="25731"/>
        <a:stretch/>
      </xdr:blipFill>
      <xdr:spPr>
        <a:xfrm>
          <a:off x="563305" y="135807451"/>
          <a:ext cx="635516" cy="542924"/>
        </a:xfrm>
        <a:prstGeom prst="rect">
          <a:avLst/>
        </a:prstGeom>
      </xdr:spPr>
    </xdr:pic>
    <xdr:clientData/>
  </xdr:twoCellAnchor>
  <xdr:twoCellAnchor editAs="oneCell">
    <xdr:from>
      <xdr:col>1</xdr:col>
      <xdr:colOff>12248</xdr:colOff>
      <xdr:row>176</xdr:row>
      <xdr:rowOff>47627</xdr:rowOff>
    </xdr:from>
    <xdr:to>
      <xdr:col>1</xdr:col>
      <xdr:colOff>683078</xdr:colOff>
      <xdr:row>176</xdr:row>
      <xdr:rowOff>600075</xdr:rowOff>
    </xdr:to>
    <xdr:pic>
      <xdr:nvPicPr>
        <xdr:cNvPr id="177" name="Resim 176">
          <a:extLst>
            <a:ext uri="{FF2B5EF4-FFF2-40B4-BE49-F238E27FC236}">
              <a16:creationId xmlns:a16="http://schemas.microsoft.com/office/drawing/2014/main" id="{702105F6-D442-4A4D-80BD-EF7FC565E8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/>
        <a:srcRect l="46099" t="62694" r="45931" b="25638"/>
        <a:stretch/>
      </xdr:blipFill>
      <xdr:spPr>
        <a:xfrm>
          <a:off x="555173" y="136445627"/>
          <a:ext cx="670830" cy="552448"/>
        </a:xfrm>
        <a:prstGeom prst="rect">
          <a:avLst/>
        </a:prstGeom>
      </xdr:spPr>
    </xdr:pic>
    <xdr:clientData/>
  </xdr:twoCellAnchor>
  <xdr:twoCellAnchor editAs="oneCell">
    <xdr:from>
      <xdr:col>1</xdr:col>
      <xdr:colOff>69484</xdr:colOff>
      <xdr:row>177</xdr:row>
      <xdr:rowOff>66675</xdr:rowOff>
    </xdr:from>
    <xdr:to>
      <xdr:col>1</xdr:col>
      <xdr:colOff>647700</xdr:colOff>
      <xdr:row>177</xdr:row>
      <xdr:rowOff>485775</xdr:rowOff>
    </xdr:to>
    <xdr:pic>
      <xdr:nvPicPr>
        <xdr:cNvPr id="180" name="Resim 179">
          <a:extLst>
            <a:ext uri="{FF2B5EF4-FFF2-40B4-BE49-F238E27FC236}">
              <a16:creationId xmlns:a16="http://schemas.microsoft.com/office/drawing/2014/main" id="{93BAC842-42DC-4B42-8B00-BE8B006EA7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/>
        <a:srcRect l="55267" t="82511" r="37492" b="10266"/>
        <a:stretch/>
      </xdr:blipFill>
      <xdr:spPr>
        <a:xfrm>
          <a:off x="612409" y="138236325"/>
          <a:ext cx="578216" cy="4191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85723</xdr:colOff>
      <xdr:row>182</xdr:row>
      <xdr:rowOff>24340</xdr:rowOff>
    </xdr:from>
    <xdr:to>
      <xdr:col>1</xdr:col>
      <xdr:colOff>609601</xdr:colOff>
      <xdr:row>182</xdr:row>
      <xdr:rowOff>504826</xdr:rowOff>
    </xdr:to>
    <xdr:pic>
      <xdr:nvPicPr>
        <xdr:cNvPr id="190" name="Resim 189">
          <a:extLst>
            <a:ext uri="{FF2B5EF4-FFF2-40B4-BE49-F238E27FC236}">
              <a16:creationId xmlns:a16="http://schemas.microsoft.com/office/drawing/2014/main" id="{8A1B1FA6-360E-4BC9-8333-92A60B6F7D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/>
        <a:srcRect l="46341" t="47318" r="48204" b="40366"/>
        <a:stretch/>
      </xdr:blipFill>
      <xdr:spPr>
        <a:xfrm>
          <a:off x="628648" y="145690165"/>
          <a:ext cx="523878" cy="480486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181</xdr:row>
      <xdr:rowOff>58092</xdr:rowOff>
    </xdr:from>
    <xdr:to>
      <xdr:col>1</xdr:col>
      <xdr:colOff>628651</xdr:colOff>
      <xdr:row>181</xdr:row>
      <xdr:rowOff>571500</xdr:rowOff>
    </xdr:to>
    <xdr:pic>
      <xdr:nvPicPr>
        <xdr:cNvPr id="191" name="Resim 190">
          <a:extLst>
            <a:ext uri="{FF2B5EF4-FFF2-40B4-BE49-F238E27FC236}">
              <a16:creationId xmlns:a16="http://schemas.microsoft.com/office/drawing/2014/main" id="{A4DCC0A6-B257-441A-8720-BD1E3C0313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/>
        <a:srcRect l="36036" t="47225" r="58949" b="40829"/>
        <a:stretch/>
      </xdr:blipFill>
      <xdr:spPr>
        <a:xfrm>
          <a:off x="628650" y="145095267"/>
          <a:ext cx="542926" cy="513408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183</xdr:row>
      <xdr:rowOff>69350</xdr:rowOff>
    </xdr:from>
    <xdr:to>
      <xdr:col>1</xdr:col>
      <xdr:colOff>609601</xdr:colOff>
      <xdr:row>183</xdr:row>
      <xdr:rowOff>552450</xdr:rowOff>
    </xdr:to>
    <xdr:pic>
      <xdr:nvPicPr>
        <xdr:cNvPr id="192" name="Resim 191">
          <a:extLst>
            <a:ext uri="{FF2B5EF4-FFF2-40B4-BE49-F238E27FC236}">
              <a16:creationId xmlns:a16="http://schemas.microsoft.com/office/drawing/2014/main" id="{C0F79121-7695-4F58-8BD5-2A22D480C3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/>
        <a:srcRect l="57636" t="47410" r="37460" b="41014"/>
        <a:stretch/>
      </xdr:blipFill>
      <xdr:spPr>
        <a:xfrm>
          <a:off x="647700" y="146363825"/>
          <a:ext cx="504826" cy="4831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95251</xdr:colOff>
      <xdr:row>184</xdr:row>
      <xdr:rowOff>70464</xdr:rowOff>
    </xdr:from>
    <xdr:to>
      <xdr:col>1</xdr:col>
      <xdr:colOff>600075</xdr:colOff>
      <xdr:row>184</xdr:row>
      <xdr:rowOff>514350</xdr:rowOff>
    </xdr:to>
    <xdr:pic>
      <xdr:nvPicPr>
        <xdr:cNvPr id="193" name="Resim 192">
          <a:extLst>
            <a:ext uri="{FF2B5EF4-FFF2-40B4-BE49-F238E27FC236}">
              <a16:creationId xmlns:a16="http://schemas.microsoft.com/office/drawing/2014/main" id="{3DDE9058-744E-47B3-913C-1C2DAC2C69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/>
        <a:srcRect l="35816" t="62782" r="59060" b="25087"/>
        <a:stretch/>
      </xdr:blipFill>
      <xdr:spPr>
        <a:xfrm>
          <a:off x="638176" y="146993589"/>
          <a:ext cx="504824" cy="44388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123826</xdr:colOff>
      <xdr:row>41</xdr:row>
      <xdr:rowOff>41462</xdr:rowOff>
    </xdr:from>
    <xdr:to>
      <xdr:col>1</xdr:col>
      <xdr:colOff>571500</xdr:colOff>
      <xdr:row>41</xdr:row>
      <xdr:rowOff>568138</xdr:rowOff>
    </xdr:to>
    <xdr:pic>
      <xdr:nvPicPr>
        <xdr:cNvPr id="215" name="Resim 214">
          <a:extLst>
            <a:ext uri="{FF2B5EF4-FFF2-40B4-BE49-F238E27FC236}">
              <a16:creationId xmlns:a16="http://schemas.microsoft.com/office/drawing/2014/main" id="{06430016-EA7C-4619-9786-6C70254014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/>
        <a:srcRect l="46829" t="49450" r="46972" b="37585"/>
        <a:stretch/>
      </xdr:blipFill>
      <xdr:spPr>
        <a:xfrm>
          <a:off x="666751" y="25044587"/>
          <a:ext cx="447674" cy="52667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56</xdr:row>
      <xdr:rowOff>66675</xdr:rowOff>
    </xdr:from>
    <xdr:to>
      <xdr:col>1</xdr:col>
      <xdr:colOff>571500</xdr:colOff>
      <xdr:row>56</xdr:row>
      <xdr:rowOff>568669</xdr:rowOff>
    </xdr:to>
    <xdr:pic>
      <xdr:nvPicPr>
        <xdr:cNvPr id="216" name="Resim 215">
          <a:extLst>
            <a:ext uri="{FF2B5EF4-FFF2-40B4-BE49-F238E27FC236}">
              <a16:creationId xmlns:a16="http://schemas.microsoft.com/office/drawing/2014/main" id="{546BF442-B78F-4521-91E1-0AE3DDC409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l="46828" t="13705" r="45462" b="71849"/>
        <a:stretch/>
      </xdr:blipFill>
      <xdr:spPr>
        <a:xfrm>
          <a:off x="638175" y="35737800"/>
          <a:ext cx="476250" cy="501994"/>
        </a:xfrm>
        <a:prstGeom prst="rect">
          <a:avLst/>
        </a:prstGeom>
      </xdr:spPr>
    </xdr:pic>
    <xdr:clientData/>
  </xdr:twoCellAnchor>
  <xdr:oneCellAnchor>
    <xdr:from>
      <xdr:col>1</xdr:col>
      <xdr:colOff>76200</xdr:colOff>
      <xdr:row>195</xdr:row>
      <xdr:rowOff>133350</xdr:rowOff>
    </xdr:from>
    <xdr:ext cx="560294" cy="2076450"/>
    <xdr:pic>
      <xdr:nvPicPr>
        <xdr:cNvPr id="219" name="Resim 218">
          <a:extLst>
            <a:ext uri="{FF2B5EF4-FFF2-40B4-BE49-F238E27FC236}">
              <a16:creationId xmlns:a16="http://schemas.microsoft.com/office/drawing/2014/main" id="{367FA804-E56F-4C3F-8A91-7B4B3EBBA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173440725"/>
          <a:ext cx="560294" cy="2076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E19D2-FC1F-45AC-A873-B6ECF6873348}">
  <dimension ref="A1:O291"/>
  <sheetViews>
    <sheetView topLeftCell="A283" zoomScaleNormal="100" workbookViewId="0">
      <selection activeCell="H289" sqref="H289"/>
    </sheetView>
  </sheetViews>
  <sheetFormatPr defaultRowHeight="12" customHeight="1" x14ac:dyDescent="0.25"/>
  <cols>
    <col min="1" max="1" width="8.140625" style="1" customWidth="1"/>
    <col min="2" max="2" width="10.42578125" style="1" customWidth="1"/>
    <col min="3" max="3" width="8" style="25" customWidth="1"/>
    <col min="4" max="4" width="55.7109375" style="60" customWidth="1"/>
    <col min="5" max="6" width="12.7109375" style="61" customWidth="1"/>
    <col min="7" max="7" width="9.7109375" style="62" customWidth="1"/>
    <col min="8" max="8" width="16.85546875" style="63" bestFit="1" customWidth="1"/>
    <col min="9" max="9" width="14.7109375" style="64" customWidth="1"/>
    <col min="10" max="10" width="9.140625" style="1"/>
    <col min="11" max="11" width="23.28515625" style="1" customWidth="1"/>
    <col min="12" max="12" width="12.140625" style="1" bestFit="1" customWidth="1"/>
    <col min="13" max="16384" width="9.140625" style="1"/>
  </cols>
  <sheetData>
    <row r="1" spans="1:9" ht="30" customHeight="1" x14ac:dyDescent="0.25">
      <c r="A1" s="107" t="s">
        <v>0</v>
      </c>
      <c r="B1" s="108"/>
      <c r="C1" s="108"/>
      <c r="D1" s="108"/>
      <c r="E1" s="108"/>
      <c r="F1" s="108"/>
      <c r="G1" s="108"/>
      <c r="H1" s="108"/>
      <c r="I1" s="108"/>
    </row>
    <row r="2" spans="1:9" ht="18.75" customHeight="1" x14ac:dyDescent="0.25">
      <c r="A2" s="2"/>
      <c r="B2" s="3"/>
      <c r="C2" s="3"/>
      <c r="D2" s="4"/>
      <c r="E2" s="3"/>
      <c r="F2" s="3"/>
      <c r="G2" s="3"/>
      <c r="H2" s="3"/>
      <c r="I2" s="5"/>
    </row>
    <row r="3" spans="1:9" ht="24.95" customHeight="1" x14ac:dyDescent="0.25">
      <c r="A3" s="109" t="s">
        <v>1</v>
      </c>
      <c r="B3" s="110"/>
      <c r="C3" s="110"/>
      <c r="D3" s="110"/>
      <c r="E3" s="110"/>
      <c r="F3" s="110"/>
      <c r="G3" s="110"/>
      <c r="H3" s="110"/>
      <c r="I3" s="110"/>
    </row>
    <row r="4" spans="1:9" ht="30" customHeight="1" x14ac:dyDescent="0.25">
      <c r="A4" s="6" t="s">
        <v>2</v>
      </c>
      <c r="B4" s="77" t="s">
        <v>3</v>
      </c>
      <c r="C4" s="77"/>
      <c r="D4" s="6" t="s">
        <v>4</v>
      </c>
      <c r="E4" s="6" t="s">
        <v>5</v>
      </c>
      <c r="F4" s="6" t="s">
        <v>6</v>
      </c>
      <c r="G4" s="7" t="s">
        <v>7</v>
      </c>
      <c r="H4" s="65" t="s">
        <v>541</v>
      </c>
      <c r="I4" s="8" t="s">
        <v>540</v>
      </c>
    </row>
    <row r="5" spans="1:9" ht="51.95" customHeight="1" x14ac:dyDescent="0.25">
      <c r="A5" s="9">
        <v>1</v>
      </c>
      <c r="B5" s="10"/>
      <c r="C5" s="11" t="s">
        <v>8</v>
      </c>
      <c r="D5" s="12" t="s">
        <v>9</v>
      </c>
      <c r="E5" s="13" t="s">
        <v>10</v>
      </c>
      <c r="F5" s="13" t="s">
        <v>11</v>
      </c>
      <c r="G5" s="14" t="s">
        <v>11</v>
      </c>
      <c r="H5" s="66">
        <f>I5*10%+I5</f>
        <v>533.5</v>
      </c>
      <c r="I5" s="66">
        <v>485</v>
      </c>
    </row>
    <row r="6" spans="1:9" ht="51.95" customHeight="1" x14ac:dyDescent="0.25">
      <c r="A6" s="15">
        <v>2</v>
      </c>
      <c r="B6" s="16"/>
      <c r="C6" s="11" t="s">
        <v>12</v>
      </c>
      <c r="D6" s="17" t="s">
        <v>13</v>
      </c>
      <c r="E6" s="18" t="s">
        <v>10</v>
      </c>
      <c r="F6" s="13" t="s">
        <v>11</v>
      </c>
      <c r="G6" s="19" t="s">
        <v>11</v>
      </c>
      <c r="H6" s="66">
        <f t="shared" ref="H6:H29" si="0">I6*10%+I6</f>
        <v>533.5</v>
      </c>
      <c r="I6" s="66">
        <v>485</v>
      </c>
    </row>
    <row r="7" spans="1:9" ht="51.95" customHeight="1" x14ac:dyDescent="0.25">
      <c r="A7" s="20">
        <v>3</v>
      </c>
      <c r="B7" s="21"/>
      <c r="C7" s="11" t="s">
        <v>14</v>
      </c>
      <c r="D7" s="17" t="s">
        <v>15</v>
      </c>
      <c r="E7" s="13" t="s">
        <v>10</v>
      </c>
      <c r="F7" s="13" t="s">
        <v>11</v>
      </c>
      <c r="G7" s="14" t="s">
        <v>11</v>
      </c>
      <c r="H7" s="66">
        <f t="shared" si="0"/>
        <v>533.5</v>
      </c>
      <c r="I7" s="66">
        <v>485</v>
      </c>
    </row>
    <row r="8" spans="1:9" ht="51.95" customHeight="1" x14ac:dyDescent="0.25">
      <c r="A8" s="9">
        <v>4</v>
      </c>
      <c r="B8" s="10"/>
      <c r="C8" s="11" t="s">
        <v>16</v>
      </c>
      <c r="D8" s="17" t="s">
        <v>17</v>
      </c>
      <c r="E8" s="18" t="s">
        <v>18</v>
      </c>
      <c r="F8" s="13" t="s">
        <v>11</v>
      </c>
      <c r="G8" s="19" t="s">
        <v>11</v>
      </c>
      <c r="H8" s="66">
        <f t="shared" si="0"/>
        <v>594</v>
      </c>
      <c r="I8" s="66">
        <v>540</v>
      </c>
    </row>
    <row r="9" spans="1:9" ht="51.95" customHeight="1" x14ac:dyDescent="0.25">
      <c r="A9" s="15">
        <v>5</v>
      </c>
      <c r="B9" s="22"/>
      <c r="C9" s="11" t="s">
        <v>19</v>
      </c>
      <c r="D9" s="23" t="s">
        <v>20</v>
      </c>
      <c r="E9" s="13" t="s">
        <v>18</v>
      </c>
      <c r="F9" s="24" t="s">
        <v>11</v>
      </c>
      <c r="G9" s="24" t="s">
        <v>11</v>
      </c>
      <c r="H9" s="66">
        <f t="shared" si="0"/>
        <v>583</v>
      </c>
      <c r="I9" s="66">
        <v>530</v>
      </c>
    </row>
    <row r="10" spans="1:9" ht="51.95" customHeight="1" x14ac:dyDescent="0.25">
      <c r="A10" s="15">
        <v>6</v>
      </c>
      <c r="B10" s="22"/>
      <c r="C10" s="11" t="s">
        <v>21</v>
      </c>
      <c r="D10" s="23" t="s">
        <v>22</v>
      </c>
      <c r="E10" s="13" t="s">
        <v>18</v>
      </c>
      <c r="F10" s="24" t="s">
        <v>11</v>
      </c>
      <c r="G10" s="24" t="s">
        <v>11</v>
      </c>
      <c r="H10" s="66">
        <f t="shared" si="0"/>
        <v>583</v>
      </c>
      <c r="I10" s="66">
        <v>530</v>
      </c>
    </row>
    <row r="11" spans="1:9" ht="51.95" customHeight="1" x14ac:dyDescent="0.25">
      <c r="A11" s="15">
        <v>7</v>
      </c>
      <c r="B11" s="22"/>
      <c r="C11" s="11" t="s">
        <v>23</v>
      </c>
      <c r="D11" s="23" t="s">
        <v>24</v>
      </c>
      <c r="E11" s="13" t="s">
        <v>18</v>
      </c>
      <c r="F11" s="24" t="s">
        <v>11</v>
      </c>
      <c r="G11" s="24" t="s">
        <v>11</v>
      </c>
      <c r="H11" s="66">
        <f t="shared" si="0"/>
        <v>583</v>
      </c>
      <c r="I11" s="66">
        <v>530</v>
      </c>
    </row>
    <row r="12" spans="1:9" s="25" customFormat="1" ht="51.95" customHeight="1" x14ac:dyDescent="0.25">
      <c r="A12" s="15">
        <v>8</v>
      </c>
      <c r="B12" s="22"/>
      <c r="C12" s="11" t="s">
        <v>25</v>
      </c>
      <c r="D12" s="23" t="s">
        <v>26</v>
      </c>
      <c r="E12" s="13" t="s">
        <v>18</v>
      </c>
      <c r="F12" s="24" t="s">
        <v>11</v>
      </c>
      <c r="G12" s="24" t="s">
        <v>11</v>
      </c>
      <c r="H12" s="66">
        <f t="shared" si="0"/>
        <v>605</v>
      </c>
      <c r="I12" s="66">
        <v>550</v>
      </c>
    </row>
    <row r="13" spans="1:9" s="25" customFormat="1" ht="51.95" customHeight="1" x14ac:dyDescent="0.25">
      <c r="A13" s="15">
        <v>9</v>
      </c>
      <c r="B13" s="22"/>
      <c r="C13" s="11" t="s">
        <v>27</v>
      </c>
      <c r="D13" s="23" t="s">
        <v>28</v>
      </c>
      <c r="E13" s="13" t="s">
        <v>18</v>
      </c>
      <c r="F13" s="24" t="s">
        <v>11</v>
      </c>
      <c r="G13" s="24" t="s">
        <v>11</v>
      </c>
      <c r="H13" s="66">
        <f t="shared" si="0"/>
        <v>616</v>
      </c>
      <c r="I13" s="66">
        <v>560</v>
      </c>
    </row>
    <row r="14" spans="1:9" s="25" customFormat="1" ht="24.95" customHeight="1" thickBot="1" x14ac:dyDescent="0.3">
      <c r="A14" s="109" t="s">
        <v>29</v>
      </c>
      <c r="B14" s="111"/>
      <c r="C14" s="111"/>
      <c r="D14" s="110"/>
      <c r="E14" s="110"/>
      <c r="F14" s="110"/>
      <c r="G14" s="110"/>
      <c r="H14" s="110"/>
      <c r="I14" s="110"/>
    </row>
    <row r="15" spans="1:9" ht="50.1" customHeight="1" x14ac:dyDescent="0.25">
      <c r="A15" s="15">
        <v>10</v>
      </c>
      <c r="B15" s="112" t="s">
        <v>30</v>
      </c>
      <c r="C15" s="26" t="s">
        <v>31</v>
      </c>
      <c r="D15" s="27" t="s">
        <v>32</v>
      </c>
      <c r="E15" s="13" t="s">
        <v>10</v>
      </c>
      <c r="F15" s="24" t="s">
        <v>11</v>
      </c>
      <c r="G15" s="24" t="s">
        <v>11</v>
      </c>
      <c r="H15" s="66">
        <f t="shared" si="0"/>
        <v>561</v>
      </c>
      <c r="I15" s="66">
        <v>510</v>
      </c>
    </row>
    <row r="16" spans="1:9" ht="50.1" customHeight="1" x14ac:dyDescent="0.25">
      <c r="A16" s="15">
        <v>11</v>
      </c>
      <c r="B16" s="113"/>
      <c r="C16" s="28" t="s">
        <v>33</v>
      </c>
      <c r="D16" s="29" t="s">
        <v>34</v>
      </c>
      <c r="E16" s="94" t="s">
        <v>10</v>
      </c>
      <c r="F16" s="94" t="s">
        <v>11</v>
      </c>
      <c r="G16" s="104" t="s">
        <v>11</v>
      </c>
      <c r="H16" s="66">
        <f t="shared" si="0"/>
        <v>561</v>
      </c>
      <c r="I16" s="66">
        <v>510</v>
      </c>
    </row>
    <row r="17" spans="1:9" ht="50.1" customHeight="1" x14ac:dyDescent="0.25">
      <c r="A17" s="15">
        <v>12</v>
      </c>
      <c r="B17" s="113"/>
      <c r="C17" s="28" t="s">
        <v>35</v>
      </c>
      <c r="D17" s="29" t="s">
        <v>36</v>
      </c>
      <c r="E17" s="95"/>
      <c r="F17" s="95"/>
      <c r="G17" s="115"/>
      <c r="H17" s="66">
        <f t="shared" si="0"/>
        <v>561</v>
      </c>
      <c r="I17" s="66">
        <v>510</v>
      </c>
    </row>
    <row r="18" spans="1:9" ht="50.1" customHeight="1" thickBot="1" x14ac:dyDescent="0.3">
      <c r="A18" s="15">
        <v>13</v>
      </c>
      <c r="B18" s="114"/>
      <c r="C18" s="30" t="s">
        <v>37</v>
      </c>
      <c r="D18" s="29" t="s">
        <v>38</v>
      </c>
      <c r="E18" s="18" t="s">
        <v>18</v>
      </c>
      <c r="F18" s="18" t="s">
        <v>11</v>
      </c>
      <c r="G18" s="19" t="s">
        <v>11</v>
      </c>
      <c r="H18" s="66">
        <f t="shared" si="0"/>
        <v>627</v>
      </c>
      <c r="I18" s="66">
        <v>570</v>
      </c>
    </row>
    <row r="19" spans="1:9" ht="50.1" customHeight="1" x14ac:dyDescent="0.25">
      <c r="A19" s="15">
        <v>14</v>
      </c>
      <c r="B19" s="22"/>
      <c r="C19" s="11" t="s">
        <v>39</v>
      </c>
      <c r="D19" s="23" t="s">
        <v>40</v>
      </c>
      <c r="E19" s="13" t="s">
        <v>18</v>
      </c>
      <c r="F19" s="24" t="s">
        <v>11</v>
      </c>
      <c r="G19" s="24" t="s">
        <v>11</v>
      </c>
      <c r="H19" s="66">
        <f t="shared" si="0"/>
        <v>753.5</v>
      </c>
      <c r="I19" s="66">
        <v>685</v>
      </c>
    </row>
    <row r="20" spans="1:9" ht="50.1" customHeight="1" x14ac:dyDescent="0.25">
      <c r="A20" s="15">
        <v>15</v>
      </c>
      <c r="B20" s="22"/>
      <c r="C20" s="11" t="s">
        <v>41</v>
      </c>
      <c r="D20" s="23" t="s">
        <v>42</v>
      </c>
      <c r="E20" s="13" t="s">
        <v>18</v>
      </c>
      <c r="F20" s="24" t="s">
        <v>11</v>
      </c>
      <c r="G20" s="24" t="s">
        <v>11</v>
      </c>
      <c r="H20" s="66">
        <f t="shared" si="0"/>
        <v>753.5</v>
      </c>
      <c r="I20" s="66">
        <v>685</v>
      </c>
    </row>
    <row r="21" spans="1:9" ht="50.1" customHeight="1" x14ac:dyDescent="0.25">
      <c r="A21" s="15">
        <v>16</v>
      </c>
      <c r="B21" s="22"/>
      <c r="C21" s="11" t="s">
        <v>43</v>
      </c>
      <c r="D21" s="23" t="s">
        <v>44</v>
      </c>
      <c r="E21" s="13" t="s">
        <v>18</v>
      </c>
      <c r="F21" s="24" t="s">
        <v>11</v>
      </c>
      <c r="G21" s="24" t="s">
        <v>11</v>
      </c>
      <c r="H21" s="66">
        <f t="shared" si="0"/>
        <v>753.5</v>
      </c>
      <c r="I21" s="66">
        <v>685</v>
      </c>
    </row>
    <row r="22" spans="1:9" ht="50.1" customHeight="1" x14ac:dyDescent="0.25">
      <c r="A22" s="15">
        <v>17</v>
      </c>
      <c r="B22" s="22"/>
      <c r="C22" s="11" t="s">
        <v>45</v>
      </c>
      <c r="D22" s="23" t="s">
        <v>46</v>
      </c>
      <c r="E22" s="13" t="s">
        <v>18</v>
      </c>
      <c r="F22" s="24" t="s">
        <v>11</v>
      </c>
      <c r="G22" s="24" t="s">
        <v>11</v>
      </c>
      <c r="H22" s="66">
        <f t="shared" si="0"/>
        <v>764.5</v>
      </c>
      <c r="I22" s="66">
        <v>695</v>
      </c>
    </row>
    <row r="23" spans="1:9" ht="50.1" customHeight="1" x14ac:dyDescent="0.25">
      <c r="A23" s="15">
        <v>18</v>
      </c>
      <c r="B23" s="22"/>
      <c r="C23" s="11" t="s">
        <v>47</v>
      </c>
      <c r="D23" s="23" t="s">
        <v>48</v>
      </c>
      <c r="E23" s="13" t="s">
        <v>18</v>
      </c>
      <c r="F23" s="24" t="s">
        <v>11</v>
      </c>
      <c r="G23" s="24" t="s">
        <v>11</v>
      </c>
      <c r="H23" s="66">
        <f t="shared" si="0"/>
        <v>775.5</v>
      </c>
      <c r="I23" s="66">
        <v>705</v>
      </c>
    </row>
    <row r="24" spans="1:9" ht="50.1" customHeight="1" x14ac:dyDescent="0.25">
      <c r="A24" s="15">
        <v>19</v>
      </c>
      <c r="B24" s="22"/>
      <c r="C24" s="11" t="s">
        <v>49</v>
      </c>
      <c r="D24" s="12" t="s">
        <v>50</v>
      </c>
      <c r="E24" s="13" t="s">
        <v>18</v>
      </c>
      <c r="F24" s="24" t="s">
        <v>11</v>
      </c>
      <c r="G24" s="24" t="s">
        <v>11</v>
      </c>
      <c r="H24" s="67">
        <f t="shared" si="0"/>
        <v>1606</v>
      </c>
      <c r="I24" s="67">
        <v>1460</v>
      </c>
    </row>
    <row r="25" spans="1:9" ht="50.1" customHeight="1" x14ac:dyDescent="0.25">
      <c r="A25" s="15">
        <v>20</v>
      </c>
      <c r="B25" s="22"/>
      <c r="C25" s="11" t="s">
        <v>51</v>
      </c>
      <c r="D25" s="12" t="s">
        <v>52</v>
      </c>
      <c r="E25" s="13" t="s">
        <v>18</v>
      </c>
      <c r="F25" s="24" t="s">
        <v>11</v>
      </c>
      <c r="G25" s="24" t="s">
        <v>11</v>
      </c>
      <c r="H25" s="67">
        <f t="shared" si="0"/>
        <v>1606</v>
      </c>
      <c r="I25" s="67">
        <v>1460</v>
      </c>
    </row>
    <row r="26" spans="1:9" ht="50.1" customHeight="1" x14ac:dyDescent="0.25">
      <c r="A26" s="15">
        <v>21</v>
      </c>
      <c r="B26" s="22"/>
      <c r="C26" s="11" t="s">
        <v>53</v>
      </c>
      <c r="D26" s="12" t="s">
        <v>54</v>
      </c>
      <c r="E26" s="13" t="s">
        <v>18</v>
      </c>
      <c r="F26" s="24" t="s">
        <v>11</v>
      </c>
      <c r="G26" s="24" t="s">
        <v>11</v>
      </c>
      <c r="H26" s="67">
        <f t="shared" si="0"/>
        <v>1606</v>
      </c>
      <c r="I26" s="67">
        <v>1460</v>
      </c>
    </row>
    <row r="27" spans="1:9" ht="50.1" customHeight="1" x14ac:dyDescent="0.25">
      <c r="A27" s="15">
        <v>22</v>
      </c>
      <c r="B27" s="22"/>
      <c r="C27" s="11" t="s">
        <v>55</v>
      </c>
      <c r="D27" s="12" t="s">
        <v>56</v>
      </c>
      <c r="E27" s="13" t="s">
        <v>18</v>
      </c>
      <c r="F27" s="24" t="s">
        <v>11</v>
      </c>
      <c r="G27" s="24" t="s">
        <v>11</v>
      </c>
      <c r="H27" s="67">
        <f t="shared" si="0"/>
        <v>1606</v>
      </c>
      <c r="I27" s="67">
        <v>1460</v>
      </c>
    </row>
    <row r="28" spans="1:9" ht="50.1" customHeight="1" x14ac:dyDescent="0.25">
      <c r="A28" s="15">
        <v>23</v>
      </c>
      <c r="B28" s="22"/>
      <c r="C28" s="15" t="s">
        <v>57</v>
      </c>
      <c r="D28" s="23" t="s">
        <v>58</v>
      </c>
      <c r="E28" s="13" t="s">
        <v>18</v>
      </c>
      <c r="F28" s="24" t="s">
        <v>11</v>
      </c>
      <c r="G28" s="24" t="s">
        <v>11</v>
      </c>
      <c r="H28" s="67">
        <f t="shared" si="0"/>
        <v>6050</v>
      </c>
      <c r="I28" s="67">
        <v>5500</v>
      </c>
    </row>
    <row r="29" spans="1:9" ht="50.1" customHeight="1" x14ac:dyDescent="0.25">
      <c r="A29" s="15">
        <v>24</v>
      </c>
      <c r="B29" s="22"/>
      <c r="C29" s="15" t="s">
        <v>59</v>
      </c>
      <c r="D29" s="23" t="s">
        <v>60</v>
      </c>
      <c r="E29" s="13" t="s">
        <v>18</v>
      </c>
      <c r="F29" s="24" t="s">
        <v>11</v>
      </c>
      <c r="G29" s="24" t="s">
        <v>11</v>
      </c>
      <c r="H29" s="67">
        <f t="shared" si="0"/>
        <v>6050</v>
      </c>
      <c r="I29" s="67">
        <v>5500</v>
      </c>
    </row>
    <row r="30" spans="1:9" ht="24.95" customHeight="1" x14ac:dyDescent="0.25">
      <c r="A30" s="80" t="s">
        <v>61</v>
      </c>
      <c r="B30" s="81"/>
      <c r="C30" s="81"/>
      <c r="D30" s="81"/>
      <c r="E30" s="81"/>
      <c r="F30" s="81"/>
      <c r="G30" s="81"/>
      <c r="H30" s="81"/>
      <c r="I30" s="81"/>
    </row>
    <row r="31" spans="1:9" ht="30" customHeight="1" x14ac:dyDescent="0.25">
      <c r="A31" s="6" t="s">
        <v>2</v>
      </c>
      <c r="B31" s="77" t="s">
        <v>3</v>
      </c>
      <c r="C31" s="77"/>
      <c r="D31" s="6" t="s">
        <v>4</v>
      </c>
      <c r="E31" s="6" t="s">
        <v>5</v>
      </c>
      <c r="F31" s="6" t="s">
        <v>6</v>
      </c>
      <c r="G31" s="7" t="s">
        <v>7</v>
      </c>
      <c r="H31" s="65" t="s">
        <v>541</v>
      </c>
      <c r="I31" s="8" t="s">
        <v>540</v>
      </c>
    </row>
    <row r="32" spans="1:9" ht="53.1" customHeight="1" x14ac:dyDescent="0.25">
      <c r="A32" s="15">
        <v>1</v>
      </c>
      <c r="B32" s="22"/>
      <c r="C32" s="31" t="s">
        <v>62</v>
      </c>
      <c r="D32" s="32" t="s">
        <v>63</v>
      </c>
      <c r="E32" s="13" t="s">
        <v>64</v>
      </c>
      <c r="F32" s="24" t="s">
        <v>65</v>
      </c>
      <c r="G32" s="24" t="s">
        <v>66</v>
      </c>
      <c r="H32" s="66">
        <f t="shared" ref="H32:H54" si="1">I32*10%+I32</f>
        <v>34.1</v>
      </c>
      <c r="I32" s="66">
        <v>31</v>
      </c>
    </row>
    <row r="33" spans="1:9" ht="53.1" customHeight="1" x14ac:dyDescent="0.25">
      <c r="A33" s="15">
        <v>2</v>
      </c>
      <c r="B33" s="22"/>
      <c r="C33" s="31" t="s">
        <v>67</v>
      </c>
      <c r="D33" s="32" t="s">
        <v>68</v>
      </c>
      <c r="E33" s="13" t="s">
        <v>64</v>
      </c>
      <c r="F33" s="24" t="s">
        <v>65</v>
      </c>
      <c r="G33" s="24" t="s">
        <v>66</v>
      </c>
      <c r="H33" s="66">
        <f t="shared" si="1"/>
        <v>33</v>
      </c>
      <c r="I33" s="66">
        <v>30</v>
      </c>
    </row>
    <row r="34" spans="1:9" ht="53.1" customHeight="1" x14ac:dyDescent="0.25">
      <c r="A34" s="15">
        <v>3</v>
      </c>
      <c r="B34" s="22"/>
      <c r="C34" s="31" t="s">
        <v>69</v>
      </c>
      <c r="D34" s="33" t="s">
        <v>70</v>
      </c>
      <c r="E34" s="13" t="s">
        <v>64</v>
      </c>
      <c r="F34" s="24" t="s">
        <v>65</v>
      </c>
      <c r="G34" s="24" t="s">
        <v>66</v>
      </c>
      <c r="H34" s="66">
        <f t="shared" si="1"/>
        <v>30.8</v>
      </c>
      <c r="I34" s="66">
        <v>28</v>
      </c>
    </row>
    <row r="35" spans="1:9" ht="53.1" customHeight="1" x14ac:dyDescent="0.25">
      <c r="A35" s="15">
        <v>4</v>
      </c>
      <c r="B35" s="22"/>
      <c r="C35" s="31" t="s">
        <v>71</v>
      </c>
      <c r="D35" s="32" t="s">
        <v>72</v>
      </c>
      <c r="E35" s="13" t="s">
        <v>73</v>
      </c>
      <c r="F35" s="24" t="s">
        <v>74</v>
      </c>
      <c r="G35" s="24" t="s">
        <v>11</v>
      </c>
      <c r="H35" s="66">
        <f t="shared" si="1"/>
        <v>5.5</v>
      </c>
      <c r="I35" s="66">
        <v>5</v>
      </c>
    </row>
    <row r="36" spans="1:9" ht="53.1" customHeight="1" x14ac:dyDescent="0.25">
      <c r="A36" s="15">
        <v>5</v>
      </c>
      <c r="B36" s="22"/>
      <c r="C36" s="31" t="s">
        <v>75</v>
      </c>
      <c r="D36" s="32" t="s">
        <v>76</v>
      </c>
      <c r="E36" s="13" t="s">
        <v>73</v>
      </c>
      <c r="F36" s="24" t="s">
        <v>74</v>
      </c>
      <c r="G36" s="24" t="s">
        <v>11</v>
      </c>
      <c r="H36" s="66">
        <f t="shared" si="1"/>
        <v>5.5</v>
      </c>
      <c r="I36" s="66">
        <v>5</v>
      </c>
    </row>
    <row r="37" spans="1:9" ht="53.1" customHeight="1" x14ac:dyDescent="0.25">
      <c r="A37" s="15">
        <v>6</v>
      </c>
      <c r="B37" s="22"/>
      <c r="C37" s="31" t="s">
        <v>77</v>
      </c>
      <c r="D37" s="32" t="s">
        <v>78</v>
      </c>
      <c r="E37" s="13" t="s">
        <v>73</v>
      </c>
      <c r="F37" s="24" t="s">
        <v>74</v>
      </c>
      <c r="G37" s="24" t="s">
        <v>11</v>
      </c>
      <c r="H37" s="66">
        <f t="shared" si="1"/>
        <v>5.3900000000000006</v>
      </c>
      <c r="I37" s="66">
        <v>4.9000000000000004</v>
      </c>
    </row>
    <row r="38" spans="1:9" ht="53.1" customHeight="1" x14ac:dyDescent="0.25">
      <c r="A38" s="15">
        <v>7</v>
      </c>
      <c r="B38" s="22"/>
      <c r="C38" s="31" t="s">
        <v>79</v>
      </c>
      <c r="D38" s="34" t="s">
        <v>80</v>
      </c>
      <c r="E38" s="13" t="s">
        <v>81</v>
      </c>
      <c r="F38" s="24" t="s">
        <v>82</v>
      </c>
      <c r="G38" s="24" t="s">
        <v>11</v>
      </c>
      <c r="H38" s="66">
        <f t="shared" si="1"/>
        <v>13.2</v>
      </c>
      <c r="I38" s="66">
        <v>12</v>
      </c>
    </row>
    <row r="39" spans="1:9" ht="53.1" customHeight="1" x14ac:dyDescent="0.25">
      <c r="A39" s="15">
        <v>8</v>
      </c>
      <c r="B39" s="22"/>
      <c r="C39" s="31" t="s">
        <v>83</v>
      </c>
      <c r="D39" s="33" t="s">
        <v>84</v>
      </c>
      <c r="E39" s="13" t="s">
        <v>64</v>
      </c>
      <c r="F39" s="24" t="s">
        <v>85</v>
      </c>
      <c r="G39" s="24" t="s">
        <v>11</v>
      </c>
      <c r="H39" s="66">
        <f t="shared" si="1"/>
        <v>19.8</v>
      </c>
      <c r="I39" s="66">
        <v>18</v>
      </c>
    </row>
    <row r="40" spans="1:9" ht="53.1" customHeight="1" x14ac:dyDescent="0.25">
      <c r="A40" s="15">
        <v>9</v>
      </c>
      <c r="B40" s="22"/>
      <c r="C40" s="31" t="s">
        <v>86</v>
      </c>
      <c r="D40" s="33" t="s">
        <v>87</v>
      </c>
      <c r="E40" s="13" t="s">
        <v>64</v>
      </c>
      <c r="F40" s="24" t="s">
        <v>85</v>
      </c>
      <c r="G40" s="24" t="s">
        <v>11</v>
      </c>
      <c r="H40" s="66">
        <f t="shared" si="1"/>
        <v>19.25</v>
      </c>
      <c r="I40" s="66">
        <v>17.5</v>
      </c>
    </row>
    <row r="41" spans="1:9" ht="53.1" customHeight="1" x14ac:dyDescent="0.25">
      <c r="A41" s="15">
        <v>10</v>
      </c>
      <c r="B41" s="22"/>
      <c r="C41" s="31" t="s">
        <v>88</v>
      </c>
      <c r="D41" s="33" t="s">
        <v>89</v>
      </c>
      <c r="E41" s="13" t="s">
        <v>64</v>
      </c>
      <c r="F41" s="24" t="s">
        <v>85</v>
      </c>
      <c r="G41" s="24" t="s">
        <v>11</v>
      </c>
      <c r="H41" s="66">
        <f t="shared" si="1"/>
        <v>18.7</v>
      </c>
      <c r="I41" s="66">
        <v>17</v>
      </c>
    </row>
    <row r="42" spans="1:9" ht="53.1" customHeight="1" x14ac:dyDescent="0.25">
      <c r="A42" s="15">
        <v>11</v>
      </c>
      <c r="B42" s="22"/>
      <c r="C42" s="31" t="s">
        <v>90</v>
      </c>
      <c r="D42" s="33" t="s">
        <v>91</v>
      </c>
      <c r="E42" s="13" t="s">
        <v>64</v>
      </c>
      <c r="F42" s="24" t="s">
        <v>92</v>
      </c>
      <c r="G42" s="24" t="s">
        <v>11</v>
      </c>
      <c r="H42" s="66">
        <f t="shared" si="1"/>
        <v>21.78</v>
      </c>
      <c r="I42" s="66">
        <v>19.8</v>
      </c>
    </row>
    <row r="43" spans="1:9" ht="53.1" customHeight="1" x14ac:dyDescent="0.25">
      <c r="A43" s="15">
        <v>12</v>
      </c>
      <c r="B43" s="22"/>
      <c r="C43" s="31" t="s">
        <v>93</v>
      </c>
      <c r="D43" s="33" t="s">
        <v>94</v>
      </c>
      <c r="E43" s="13" t="s">
        <v>64</v>
      </c>
      <c r="F43" s="24" t="s">
        <v>92</v>
      </c>
      <c r="G43" s="24" t="s">
        <v>11</v>
      </c>
      <c r="H43" s="66">
        <f t="shared" si="1"/>
        <v>21.34</v>
      </c>
      <c r="I43" s="66">
        <v>19.399999999999999</v>
      </c>
    </row>
    <row r="44" spans="1:9" ht="53.1" customHeight="1" x14ac:dyDescent="0.25">
      <c r="A44" s="15">
        <v>13</v>
      </c>
      <c r="B44" s="22"/>
      <c r="C44" s="31" t="s">
        <v>95</v>
      </c>
      <c r="D44" s="33" t="s">
        <v>96</v>
      </c>
      <c r="E44" s="13" t="s">
        <v>64</v>
      </c>
      <c r="F44" s="24" t="s">
        <v>92</v>
      </c>
      <c r="G44" s="24" t="s">
        <v>11</v>
      </c>
      <c r="H44" s="66">
        <f t="shared" si="1"/>
        <v>20.350000000000001</v>
      </c>
      <c r="I44" s="66">
        <v>18.5</v>
      </c>
    </row>
    <row r="45" spans="1:9" ht="53.1" customHeight="1" x14ac:dyDescent="0.25">
      <c r="A45" s="15">
        <v>14</v>
      </c>
      <c r="B45" s="22"/>
      <c r="C45" s="31" t="s">
        <v>97</v>
      </c>
      <c r="D45" s="33" t="s">
        <v>98</v>
      </c>
      <c r="E45" s="13" t="s">
        <v>64</v>
      </c>
      <c r="F45" s="24" t="s">
        <v>85</v>
      </c>
      <c r="G45" s="24" t="s">
        <v>11</v>
      </c>
      <c r="H45" s="66">
        <f t="shared" si="1"/>
        <v>21.78</v>
      </c>
      <c r="I45" s="66">
        <v>19.8</v>
      </c>
    </row>
    <row r="46" spans="1:9" ht="53.1" customHeight="1" x14ac:dyDescent="0.25">
      <c r="A46" s="15">
        <v>15</v>
      </c>
      <c r="B46" s="22"/>
      <c r="C46" s="31" t="s">
        <v>99</v>
      </c>
      <c r="D46" s="33" t="s">
        <v>100</v>
      </c>
      <c r="E46" s="13" t="s">
        <v>64</v>
      </c>
      <c r="F46" s="24" t="s">
        <v>85</v>
      </c>
      <c r="G46" s="24" t="s">
        <v>101</v>
      </c>
      <c r="H46" s="66">
        <f t="shared" si="1"/>
        <v>21.34</v>
      </c>
      <c r="I46" s="66">
        <v>19.399999999999999</v>
      </c>
    </row>
    <row r="47" spans="1:9" ht="53.1" customHeight="1" x14ac:dyDescent="0.25">
      <c r="A47" s="15">
        <v>16</v>
      </c>
      <c r="B47" s="22"/>
      <c r="C47" s="31" t="s">
        <v>102</v>
      </c>
      <c r="D47" s="35" t="s">
        <v>103</v>
      </c>
      <c r="E47" s="13" t="s">
        <v>64</v>
      </c>
      <c r="F47" s="24" t="s">
        <v>85</v>
      </c>
      <c r="G47" s="24" t="s">
        <v>11</v>
      </c>
      <c r="H47" s="66">
        <f t="shared" si="1"/>
        <v>20.350000000000001</v>
      </c>
      <c r="I47" s="66">
        <v>18.5</v>
      </c>
    </row>
    <row r="48" spans="1:9" ht="53.1" customHeight="1" x14ac:dyDescent="0.25">
      <c r="A48" s="15">
        <v>17</v>
      </c>
      <c r="B48" s="22"/>
      <c r="C48" s="31" t="s">
        <v>104</v>
      </c>
      <c r="D48" s="35" t="s">
        <v>105</v>
      </c>
      <c r="E48" s="13" t="s">
        <v>64</v>
      </c>
      <c r="F48" s="24" t="s">
        <v>106</v>
      </c>
      <c r="G48" s="24" t="s">
        <v>11</v>
      </c>
      <c r="H48" s="66">
        <f t="shared" si="1"/>
        <v>28.6</v>
      </c>
      <c r="I48" s="66">
        <v>26</v>
      </c>
    </row>
    <row r="49" spans="1:9" ht="53.1" customHeight="1" x14ac:dyDescent="0.25">
      <c r="A49" s="15">
        <v>18</v>
      </c>
      <c r="B49" s="22"/>
      <c r="C49" s="31" t="s">
        <v>107</v>
      </c>
      <c r="D49" s="35" t="s">
        <v>108</v>
      </c>
      <c r="E49" s="13" t="s">
        <v>64</v>
      </c>
      <c r="F49" s="24" t="s">
        <v>106</v>
      </c>
      <c r="G49" s="24" t="s">
        <v>11</v>
      </c>
      <c r="H49" s="66">
        <f t="shared" si="1"/>
        <v>27.5</v>
      </c>
      <c r="I49" s="66">
        <v>25</v>
      </c>
    </row>
    <row r="50" spans="1:9" ht="53.1" customHeight="1" x14ac:dyDescent="0.25">
      <c r="A50" s="15">
        <v>19</v>
      </c>
      <c r="B50" s="22"/>
      <c r="C50" s="31"/>
      <c r="D50" s="33" t="s">
        <v>109</v>
      </c>
      <c r="E50" s="13" t="s">
        <v>64</v>
      </c>
      <c r="F50" s="24" t="s">
        <v>106</v>
      </c>
      <c r="G50" s="24" t="s">
        <v>11</v>
      </c>
      <c r="H50" s="66">
        <f t="shared" si="1"/>
        <v>26.4</v>
      </c>
      <c r="I50" s="66">
        <v>24</v>
      </c>
    </row>
    <row r="51" spans="1:9" ht="53.1" customHeight="1" x14ac:dyDescent="0.25">
      <c r="A51" s="15">
        <v>20</v>
      </c>
      <c r="B51" s="22"/>
      <c r="C51" s="31" t="s">
        <v>110</v>
      </c>
      <c r="D51" s="33" t="s">
        <v>111</v>
      </c>
      <c r="E51" s="13" t="s">
        <v>64</v>
      </c>
      <c r="F51" s="24" t="s">
        <v>92</v>
      </c>
      <c r="G51" s="24" t="s">
        <v>11</v>
      </c>
      <c r="H51" s="66">
        <f t="shared" si="1"/>
        <v>22</v>
      </c>
      <c r="I51" s="66">
        <v>20</v>
      </c>
    </row>
    <row r="52" spans="1:9" ht="53.1" customHeight="1" x14ac:dyDescent="0.25">
      <c r="A52" s="15">
        <v>21</v>
      </c>
      <c r="B52" s="22"/>
      <c r="C52" s="31" t="s">
        <v>112</v>
      </c>
      <c r="D52" s="32" t="s">
        <v>113</v>
      </c>
      <c r="E52" s="13" t="s">
        <v>64</v>
      </c>
      <c r="F52" s="24" t="s">
        <v>92</v>
      </c>
      <c r="G52" s="24" t="s">
        <v>11</v>
      </c>
      <c r="H52" s="66">
        <f t="shared" si="1"/>
        <v>20.9</v>
      </c>
      <c r="I52" s="66">
        <v>19</v>
      </c>
    </row>
    <row r="53" spans="1:9" ht="53.1" customHeight="1" x14ac:dyDescent="0.25">
      <c r="A53" s="15">
        <v>22</v>
      </c>
      <c r="B53" s="22"/>
      <c r="C53" s="31" t="s">
        <v>114</v>
      </c>
      <c r="D53" s="33" t="s">
        <v>115</v>
      </c>
      <c r="E53" s="13" t="s">
        <v>116</v>
      </c>
      <c r="F53" s="24" t="s">
        <v>11</v>
      </c>
      <c r="G53" s="24" t="s">
        <v>11</v>
      </c>
      <c r="H53" s="66">
        <f t="shared" si="1"/>
        <v>60.5</v>
      </c>
      <c r="I53" s="66">
        <v>55</v>
      </c>
    </row>
    <row r="54" spans="1:9" ht="53.1" customHeight="1" x14ac:dyDescent="0.25">
      <c r="A54" s="15">
        <v>23</v>
      </c>
      <c r="B54" s="22"/>
      <c r="C54" s="31" t="s">
        <v>117</v>
      </c>
      <c r="D54" s="32" t="s">
        <v>118</v>
      </c>
      <c r="E54" s="13" t="s">
        <v>116</v>
      </c>
      <c r="F54" s="24" t="s">
        <v>11</v>
      </c>
      <c r="G54" s="24" t="s">
        <v>11</v>
      </c>
      <c r="H54" s="66">
        <f t="shared" si="1"/>
        <v>60.5</v>
      </c>
      <c r="I54" s="66">
        <v>55</v>
      </c>
    </row>
    <row r="55" spans="1:9" ht="24.95" customHeight="1" x14ac:dyDescent="0.25">
      <c r="A55" s="80" t="s">
        <v>119</v>
      </c>
      <c r="B55" s="81"/>
      <c r="C55" s="81"/>
      <c r="D55" s="81"/>
      <c r="E55" s="81"/>
      <c r="F55" s="81"/>
      <c r="G55" s="81"/>
      <c r="H55" s="81"/>
      <c r="I55" s="81"/>
    </row>
    <row r="56" spans="1:9" ht="30" customHeight="1" x14ac:dyDescent="0.25">
      <c r="A56" s="6" t="s">
        <v>2</v>
      </c>
      <c r="B56" s="77" t="s">
        <v>3</v>
      </c>
      <c r="C56" s="77"/>
      <c r="D56" s="6" t="s">
        <v>4</v>
      </c>
      <c r="E56" s="6" t="s">
        <v>5</v>
      </c>
      <c r="F56" s="6" t="s">
        <v>6</v>
      </c>
      <c r="G56" s="7" t="s">
        <v>7</v>
      </c>
      <c r="H56" s="65" t="s">
        <v>541</v>
      </c>
      <c r="I56" s="8" t="s">
        <v>540</v>
      </c>
    </row>
    <row r="57" spans="1:9" ht="51.95" customHeight="1" x14ac:dyDescent="0.25">
      <c r="A57" s="15">
        <v>24</v>
      </c>
      <c r="B57" s="22"/>
      <c r="C57" s="31" t="s">
        <v>120</v>
      </c>
      <c r="D57" s="36" t="s">
        <v>121</v>
      </c>
      <c r="E57" s="13" t="s">
        <v>81</v>
      </c>
      <c r="F57" s="24"/>
      <c r="G57" s="24" t="s">
        <v>11</v>
      </c>
      <c r="H57" s="66">
        <f t="shared" ref="H57:H81" si="2">I57*10%+I57</f>
        <v>55</v>
      </c>
      <c r="I57" s="66">
        <v>50</v>
      </c>
    </row>
    <row r="58" spans="1:9" ht="51.95" customHeight="1" x14ac:dyDescent="0.25">
      <c r="A58" s="15">
        <v>25</v>
      </c>
      <c r="B58" s="22"/>
      <c r="C58" s="31" t="s">
        <v>122</v>
      </c>
      <c r="D58" s="32" t="s">
        <v>123</v>
      </c>
      <c r="E58" s="13" t="s">
        <v>81</v>
      </c>
      <c r="F58" s="24"/>
      <c r="G58" s="24" t="s">
        <v>11</v>
      </c>
      <c r="H58" s="66">
        <f t="shared" si="2"/>
        <v>55</v>
      </c>
      <c r="I58" s="66">
        <v>50</v>
      </c>
    </row>
    <row r="59" spans="1:9" ht="51.95" customHeight="1" x14ac:dyDescent="0.25">
      <c r="A59" s="15">
        <v>26</v>
      </c>
      <c r="B59" s="22"/>
      <c r="C59" s="31"/>
      <c r="D59" s="32" t="s">
        <v>124</v>
      </c>
      <c r="E59" s="13" t="s">
        <v>64</v>
      </c>
      <c r="F59" s="24" t="s">
        <v>125</v>
      </c>
      <c r="G59" s="24" t="s">
        <v>11</v>
      </c>
      <c r="H59" s="66">
        <f t="shared" si="2"/>
        <v>66</v>
      </c>
      <c r="I59" s="66">
        <v>60</v>
      </c>
    </row>
    <row r="60" spans="1:9" ht="51.95" customHeight="1" x14ac:dyDescent="0.25">
      <c r="A60" s="15">
        <v>27</v>
      </c>
      <c r="B60" s="22"/>
      <c r="C60" s="31"/>
      <c r="D60" s="32" t="s">
        <v>126</v>
      </c>
      <c r="E60" s="13" t="s">
        <v>64</v>
      </c>
      <c r="F60" s="24" t="s">
        <v>125</v>
      </c>
      <c r="G60" s="24" t="s">
        <v>11</v>
      </c>
      <c r="H60" s="66">
        <f t="shared" si="2"/>
        <v>66</v>
      </c>
      <c r="I60" s="66">
        <v>60</v>
      </c>
    </row>
    <row r="61" spans="1:9" ht="51.95" customHeight="1" x14ac:dyDescent="0.25">
      <c r="A61" s="15">
        <v>28</v>
      </c>
      <c r="B61" s="22"/>
      <c r="C61" s="31"/>
      <c r="D61" s="32" t="s">
        <v>127</v>
      </c>
      <c r="E61" s="13" t="s">
        <v>64</v>
      </c>
      <c r="F61" s="24" t="s">
        <v>125</v>
      </c>
      <c r="G61" s="24" t="s">
        <v>11</v>
      </c>
      <c r="H61" s="66">
        <f t="shared" si="2"/>
        <v>60.5</v>
      </c>
      <c r="I61" s="66">
        <v>55</v>
      </c>
    </row>
    <row r="62" spans="1:9" ht="51.95" customHeight="1" x14ac:dyDescent="0.25">
      <c r="A62" s="15">
        <v>29</v>
      </c>
      <c r="B62" s="22"/>
      <c r="C62" s="31" t="s">
        <v>128</v>
      </c>
      <c r="D62" s="32" t="s">
        <v>129</v>
      </c>
      <c r="E62" s="13"/>
      <c r="F62" s="24"/>
      <c r="G62" s="24" t="s">
        <v>11</v>
      </c>
      <c r="H62" s="66">
        <f t="shared" si="2"/>
        <v>181.5</v>
      </c>
      <c r="I62" s="66">
        <v>165</v>
      </c>
    </row>
    <row r="63" spans="1:9" ht="51.95" customHeight="1" x14ac:dyDescent="0.25">
      <c r="A63" s="15">
        <v>30</v>
      </c>
      <c r="B63" s="22"/>
      <c r="C63" s="31" t="s">
        <v>130</v>
      </c>
      <c r="D63" s="32" t="s">
        <v>131</v>
      </c>
      <c r="E63" s="13"/>
      <c r="F63" s="24"/>
      <c r="G63" s="24" t="s">
        <v>11</v>
      </c>
      <c r="H63" s="66">
        <f t="shared" si="2"/>
        <v>181.5</v>
      </c>
      <c r="I63" s="66">
        <v>165</v>
      </c>
    </row>
    <row r="64" spans="1:9" ht="51.95" customHeight="1" x14ac:dyDescent="0.25">
      <c r="A64" s="15">
        <v>31</v>
      </c>
      <c r="B64" s="22"/>
      <c r="C64" s="31" t="s">
        <v>132</v>
      </c>
      <c r="D64" s="32" t="s">
        <v>133</v>
      </c>
      <c r="E64" s="13"/>
      <c r="F64" s="24"/>
      <c r="G64" s="24"/>
      <c r="H64" s="66">
        <f t="shared" si="2"/>
        <v>20.9</v>
      </c>
      <c r="I64" s="66">
        <v>19</v>
      </c>
    </row>
    <row r="65" spans="1:9" ht="51.95" customHeight="1" x14ac:dyDescent="0.25">
      <c r="A65" s="15">
        <v>32</v>
      </c>
      <c r="B65" s="22"/>
      <c r="C65" s="31" t="s">
        <v>134</v>
      </c>
      <c r="D65" s="34" t="s">
        <v>135</v>
      </c>
      <c r="E65" s="13"/>
      <c r="F65" s="24"/>
      <c r="G65" s="24"/>
      <c r="H65" s="66">
        <f t="shared" si="2"/>
        <v>25.3</v>
      </c>
      <c r="I65" s="66">
        <v>23</v>
      </c>
    </row>
    <row r="66" spans="1:9" ht="51.95" customHeight="1" x14ac:dyDescent="0.25">
      <c r="A66" s="15">
        <v>33</v>
      </c>
      <c r="B66" s="22"/>
      <c r="C66" s="31" t="s">
        <v>136</v>
      </c>
      <c r="D66" s="33" t="s">
        <v>137</v>
      </c>
      <c r="E66" s="13" t="s">
        <v>138</v>
      </c>
      <c r="F66" s="24" t="s">
        <v>66</v>
      </c>
      <c r="G66" s="24" t="s">
        <v>66</v>
      </c>
      <c r="H66" s="66">
        <f t="shared" si="2"/>
        <v>40.700000000000003</v>
      </c>
      <c r="I66" s="66">
        <v>37</v>
      </c>
    </row>
    <row r="67" spans="1:9" ht="51.95" customHeight="1" x14ac:dyDescent="0.25">
      <c r="A67" s="15">
        <v>34</v>
      </c>
      <c r="B67" s="22"/>
      <c r="C67" s="31" t="s">
        <v>139</v>
      </c>
      <c r="D67" s="33" t="s">
        <v>140</v>
      </c>
      <c r="E67" s="13" t="s">
        <v>138</v>
      </c>
      <c r="F67" s="24" t="s">
        <v>66</v>
      </c>
      <c r="G67" s="24" t="s">
        <v>66</v>
      </c>
      <c r="H67" s="66">
        <f t="shared" si="2"/>
        <v>39.6</v>
      </c>
      <c r="I67" s="66">
        <v>36</v>
      </c>
    </row>
    <row r="68" spans="1:9" ht="51.95" customHeight="1" x14ac:dyDescent="0.25">
      <c r="A68" s="15">
        <v>35</v>
      </c>
      <c r="B68" s="22"/>
      <c r="C68" s="31" t="s">
        <v>141</v>
      </c>
      <c r="D68" s="33" t="s">
        <v>142</v>
      </c>
      <c r="E68" s="13" t="s">
        <v>138</v>
      </c>
      <c r="F68" s="24" t="s">
        <v>143</v>
      </c>
      <c r="G68" s="24" t="s">
        <v>11</v>
      </c>
      <c r="H68" s="66">
        <f t="shared" si="2"/>
        <v>58.3</v>
      </c>
      <c r="I68" s="66">
        <v>53</v>
      </c>
    </row>
    <row r="69" spans="1:9" ht="51.95" customHeight="1" x14ac:dyDescent="0.25">
      <c r="A69" s="15">
        <v>36</v>
      </c>
      <c r="B69" s="22"/>
      <c r="C69" s="31" t="s">
        <v>144</v>
      </c>
      <c r="D69" s="33" t="s">
        <v>145</v>
      </c>
      <c r="E69" s="13" t="s">
        <v>138</v>
      </c>
      <c r="F69" s="24" t="s">
        <v>143</v>
      </c>
      <c r="G69" s="24" t="s">
        <v>11</v>
      </c>
      <c r="H69" s="66">
        <f t="shared" si="2"/>
        <v>57.2</v>
      </c>
      <c r="I69" s="66">
        <v>52</v>
      </c>
    </row>
    <row r="70" spans="1:9" ht="51.95" customHeight="1" x14ac:dyDescent="0.25">
      <c r="A70" s="15">
        <v>37</v>
      </c>
      <c r="B70" s="22"/>
      <c r="C70" s="31" t="s">
        <v>146</v>
      </c>
      <c r="D70" s="33" t="s">
        <v>147</v>
      </c>
      <c r="E70" s="13" t="s">
        <v>138</v>
      </c>
      <c r="F70" s="24" t="s">
        <v>143</v>
      </c>
      <c r="G70" s="24" t="s">
        <v>11</v>
      </c>
      <c r="H70" s="66">
        <f t="shared" si="2"/>
        <v>58.3</v>
      </c>
      <c r="I70" s="66">
        <v>53</v>
      </c>
    </row>
    <row r="71" spans="1:9" ht="51.95" customHeight="1" x14ac:dyDescent="0.25">
      <c r="A71" s="15">
        <v>38</v>
      </c>
      <c r="B71" s="22"/>
      <c r="C71" s="31" t="s">
        <v>148</v>
      </c>
      <c r="D71" s="33" t="s">
        <v>149</v>
      </c>
      <c r="E71" s="13" t="s">
        <v>138</v>
      </c>
      <c r="F71" s="24" t="s">
        <v>143</v>
      </c>
      <c r="G71" s="24" t="s">
        <v>11</v>
      </c>
      <c r="H71" s="66">
        <f t="shared" si="2"/>
        <v>57.2</v>
      </c>
      <c r="I71" s="66">
        <v>52</v>
      </c>
    </row>
    <row r="72" spans="1:9" ht="51.95" customHeight="1" x14ac:dyDescent="0.25">
      <c r="A72" s="15">
        <v>39</v>
      </c>
      <c r="B72" s="22"/>
      <c r="C72" s="31" t="s">
        <v>150</v>
      </c>
      <c r="D72" s="33" t="s">
        <v>151</v>
      </c>
      <c r="E72" s="13" t="s">
        <v>138</v>
      </c>
      <c r="F72" s="24" t="s">
        <v>152</v>
      </c>
      <c r="G72" s="24" t="s">
        <v>11</v>
      </c>
      <c r="H72" s="66">
        <f t="shared" si="2"/>
        <v>11</v>
      </c>
      <c r="I72" s="66">
        <v>10</v>
      </c>
    </row>
    <row r="73" spans="1:9" ht="51.95" customHeight="1" x14ac:dyDescent="0.25">
      <c r="A73" s="15">
        <v>40</v>
      </c>
      <c r="B73" s="22"/>
      <c r="C73" s="31" t="s">
        <v>153</v>
      </c>
      <c r="D73" s="33" t="s">
        <v>154</v>
      </c>
      <c r="E73" s="13" t="s">
        <v>138</v>
      </c>
      <c r="F73" s="24" t="s">
        <v>152</v>
      </c>
      <c r="G73" s="24" t="s">
        <v>11</v>
      </c>
      <c r="H73" s="66">
        <f t="shared" si="2"/>
        <v>12.1</v>
      </c>
      <c r="I73" s="66">
        <v>11</v>
      </c>
    </row>
    <row r="74" spans="1:9" ht="51.95" customHeight="1" x14ac:dyDescent="0.25">
      <c r="A74" s="15">
        <v>41</v>
      </c>
      <c r="B74" s="22"/>
      <c r="C74" s="31" t="s">
        <v>155</v>
      </c>
      <c r="D74" s="33" t="s">
        <v>156</v>
      </c>
      <c r="E74" s="13" t="s">
        <v>138</v>
      </c>
      <c r="F74" s="24" t="s">
        <v>152</v>
      </c>
      <c r="G74" s="24" t="s">
        <v>11</v>
      </c>
      <c r="H74" s="66">
        <f t="shared" si="2"/>
        <v>11</v>
      </c>
      <c r="I74" s="66">
        <v>10</v>
      </c>
    </row>
    <row r="75" spans="1:9" ht="51.95" customHeight="1" x14ac:dyDescent="0.25">
      <c r="A75" s="15">
        <v>42</v>
      </c>
      <c r="B75" s="22"/>
      <c r="C75" s="31" t="s">
        <v>157</v>
      </c>
      <c r="D75" s="33" t="s">
        <v>158</v>
      </c>
      <c r="E75" s="13" t="s">
        <v>138</v>
      </c>
      <c r="F75" s="24" t="s">
        <v>152</v>
      </c>
      <c r="G75" s="24" t="s">
        <v>11</v>
      </c>
      <c r="H75" s="66">
        <f t="shared" si="2"/>
        <v>12.1</v>
      </c>
      <c r="I75" s="66">
        <v>11</v>
      </c>
    </row>
    <row r="76" spans="1:9" ht="51.95" customHeight="1" x14ac:dyDescent="0.25">
      <c r="A76" s="15">
        <v>43</v>
      </c>
      <c r="B76" s="22"/>
      <c r="C76" s="31" t="s">
        <v>159</v>
      </c>
      <c r="D76" s="33" t="s">
        <v>160</v>
      </c>
      <c r="E76" s="13" t="s">
        <v>116</v>
      </c>
      <c r="F76" s="24" t="s">
        <v>152</v>
      </c>
      <c r="G76" s="24" t="s">
        <v>11</v>
      </c>
      <c r="H76" s="66">
        <f t="shared" si="2"/>
        <v>3.7399999999999998</v>
      </c>
      <c r="I76" s="66">
        <v>3.4</v>
      </c>
    </row>
    <row r="77" spans="1:9" ht="51.95" customHeight="1" x14ac:dyDescent="0.25">
      <c r="A77" s="15">
        <v>44</v>
      </c>
      <c r="B77" s="22"/>
      <c r="C77" s="31" t="s">
        <v>161</v>
      </c>
      <c r="D77" s="33" t="s">
        <v>162</v>
      </c>
      <c r="E77" s="13" t="s">
        <v>116</v>
      </c>
      <c r="F77" s="24" t="s">
        <v>152</v>
      </c>
      <c r="G77" s="24" t="s">
        <v>11</v>
      </c>
      <c r="H77" s="66">
        <f t="shared" si="2"/>
        <v>4.0149999999999997</v>
      </c>
      <c r="I77" s="66">
        <v>3.65</v>
      </c>
    </row>
    <row r="78" spans="1:9" ht="51.95" customHeight="1" x14ac:dyDescent="0.25">
      <c r="A78" s="15">
        <v>45</v>
      </c>
      <c r="B78" s="22"/>
      <c r="C78" s="31" t="s">
        <v>163</v>
      </c>
      <c r="D78" s="33" t="s">
        <v>164</v>
      </c>
      <c r="E78" s="13" t="s">
        <v>165</v>
      </c>
      <c r="F78" s="24" t="s">
        <v>152</v>
      </c>
      <c r="G78" s="24" t="s">
        <v>11</v>
      </c>
      <c r="H78" s="66">
        <f t="shared" si="2"/>
        <v>11</v>
      </c>
      <c r="I78" s="66">
        <v>10</v>
      </c>
    </row>
    <row r="79" spans="1:9" ht="51.95" customHeight="1" x14ac:dyDescent="0.25">
      <c r="A79" s="15">
        <v>46</v>
      </c>
      <c r="B79" s="22"/>
      <c r="C79" s="31" t="s">
        <v>166</v>
      </c>
      <c r="D79" s="33" t="s">
        <v>164</v>
      </c>
      <c r="E79" s="13" t="s">
        <v>165</v>
      </c>
      <c r="F79" s="24" t="s">
        <v>152</v>
      </c>
      <c r="G79" s="24" t="s">
        <v>11</v>
      </c>
      <c r="H79" s="66">
        <f t="shared" si="2"/>
        <v>11</v>
      </c>
      <c r="I79" s="66">
        <v>10</v>
      </c>
    </row>
    <row r="80" spans="1:9" ht="26.1" customHeight="1" x14ac:dyDescent="0.25">
      <c r="A80" s="78">
        <v>47</v>
      </c>
      <c r="B80" s="106"/>
      <c r="C80" s="82" t="s">
        <v>167</v>
      </c>
      <c r="D80" s="35" t="s">
        <v>168</v>
      </c>
      <c r="E80" s="13"/>
      <c r="F80" s="24"/>
      <c r="G80" s="24" t="s">
        <v>11</v>
      </c>
      <c r="H80" s="66">
        <f t="shared" si="2"/>
        <v>28.6</v>
      </c>
      <c r="I80" s="66">
        <v>26</v>
      </c>
    </row>
    <row r="81" spans="1:9" ht="26.1" customHeight="1" x14ac:dyDescent="0.25">
      <c r="A81" s="78"/>
      <c r="B81" s="106"/>
      <c r="C81" s="82"/>
      <c r="D81" s="35" t="s">
        <v>169</v>
      </c>
      <c r="E81" s="13"/>
      <c r="F81" s="24"/>
      <c r="G81" s="24" t="s">
        <v>11</v>
      </c>
      <c r="H81" s="66">
        <f t="shared" si="2"/>
        <v>27.5</v>
      </c>
      <c r="I81" s="66">
        <v>25</v>
      </c>
    </row>
    <row r="82" spans="1:9" ht="24.95" customHeight="1" x14ac:dyDescent="0.25">
      <c r="A82" s="80" t="s">
        <v>170</v>
      </c>
      <c r="B82" s="81"/>
      <c r="C82" s="81"/>
      <c r="D82" s="81"/>
      <c r="E82" s="81"/>
      <c r="F82" s="81"/>
      <c r="G82" s="81"/>
      <c r="H82" s="81"/>
      <c r="I82" s="81"/>
    </row>
    <row r="83" spans="1:9" ht="30" customHeight="1" x14ac:dyDescent="0.25">
      <c r="A83" s="6" t="s">
        <v>2</v>
      </c>
      <c r="B83" s="77" t="s">
        <v>3</v>
      </c>
      <c r="C83" s="77"/>
      <c r="D83" s="6" t="s">
        <v>4</v>
      </c>
      <c r="E83" s="6" t="s">
        <v>5</v>
      </c>
      <c r="F83" s="6" t="s">
        <v>6</v>
      </c>
      <c r="G83" s="7" t="s">
        <v>7</v>
      </c>
      <c r="H83" s="65" t="s">
        <v>541</v>
      </c>
      <c r="I83" s="8" t="s">
        <v>540</v>
      </c>
    </row>
    <row r="84" spans="1:9" ht="54.95" customHeight="1" x14ac:dyDescent="0.25">
      <c r="A84" s="15">
        <v>48</v>
      </c>
      <c r="B84" s="22"/>
      <c r="C84" s="31" t="s">
        <v>171</v>
      </c>
      <c r="D84" s="35" t="s">
        <v>172</v>
      </c>
      <c r="E84" s="13"/>
      <c r="F84" s="24"/>
      <c r="G84" s="24"/>
      <c r="H84" s="66">
        <f t="shared" ref="H84:H106" si="3">I84*10%+I84</f>
        <v>44</v>
      </c>
      <c r="I84" s="66">
        <v>40</v>
      </c>
    </row>
    <row r="85" spans="1:9" ht="54.95" customHeight="1" x14ac:dyDescent="0.25">
      <c r="A85" s="15">
        <v>49</v>
      </c>
      <c r="B85" s="22"/>
      <c r="C85" s="31" t="s">
        <v>173</v>
      </c>
      <c r="D85" s="33" t="s">
        <v>174</v>
      </c>
      <c r="E85" s="13"/>
      <c r="F85" s="24"/>
      <c r="G85" s="24"/>
      <c r="H85" s="66">
        <f t="shared" si="3"/>
        <v>44</v>
      </c>
      <c r="I85" s="66">
        <v>40</v>
      </c>
    </row>
    <row r="86" spans="1:9" ht="54.95" customHeight="1" x14ac:dyDescent="0.25">
      <c r="A86" s="15">
        <v>50</v>
      </c>
      <c r="B86" s="22"/>
      <c r="C86" s="31" t="s">
        <v>175</v>
      </c>
      <c r="D86" s="33" t="s">
        <v>176</v>
      </c>
      <c r="E86" s="13" t="s">
        <v>81</v>
      </c>
      <c r="F86" s="24" t="s">
        <v>177</v>
      </c>
      <c r="G86" s="24" t="s">
        <v>11</v>
      </c>
      <c r="H86" s="66">
        <f t="shared" si="3"/>
        <v>30.8</v>
      </c>
      <c r="I86" s="66">
        <v>28</v>
      </c>
    </row>
    <row r="87" spans="1:9" ht="54.95" customHeight="1" x14ac:dyDescent="0.25">
      <c r="A87" s="15">
        <v>51</v>
      </c>
      <c r="B87" s="22"/>
      <c r="C87" s="31" t="s">
        <v>178</v>
      </c>
      <c r="D87" s="33" t="s">
        <v>179</v>
      </c>
      <c r="E87" s="13" t="s">
        <v>81</v>
      </c>
      <c r="F87" s="24" t="s">
        <v>177</v>
      </c>
      <c r="G87" s="24" t="s">
        <v>11</v>
      </c>
      <c r="H87" s="66">
        <f t="shared" si="3"/>
        <v>30.8</v>
      </c>
      <c r="I87" s="66">
        <v>28</v>
      </c>
    </row>
    <row r="88" spans="1:9" ht="54.95" customHeight="1" x14ac:dyDescent="0.25">
      <c r="A88" s="15">
        <v>52</v>
      </c>
      <c r="B88" s="22"/>
      <c r="C88" s="31" t="s">
        <v>180</v>
      </c>
      <c r="D88" s="32" t="s">
        <v>181</v>
      </c>
      <c r="E88" s="13" t="s">
        <v>182</v>
      </c>
      <c r="F88" s="24" t="s">
        <v>183</v>
      </c>
      <c r="G88" s="24" t="s">
        <v>11</v>
      </c>
      <c r="H88" s="66">
        <f t="shared" si="3"/>
        <v>5.5</v>
      </c>
      <c r="I88" s="66">
        <v>5</v>
      </c>
    </row>
    <row r="89" spans="1:9" ht="54.95" customHeight="1" x14ac:dyDescent="0.25">
      <c r="A89" s="15">
        <v>53</v>
      </c>
      <c r="B89" s="22"/>
      <c r="C89" s="31" t="s">
        <v>184</v>
      </c>
      <c r="D89" s="32" t="s">
        <v>185</v>
      </c>
      <c r="E89" s="13" t="s">
        <v>182</v>
      </c>
      <c r="F89" s="24" t="s">
        <v>183</v>
      </c>
      <c r="G89" s="24" t="s">
        <v>11</v>
      </c>
      <c r="H89" s="66">
        <f t="shared" si="3"/>
        <v>5.5</v>
      </c>
      <c r="I89" s="66">
        <v>5</v>
      </c>
    </row>
    <row r="90" spans="1:9" ht="54.95" customHeight="1" x14ac:dyDescent="0.25">
      <c r="A90" s="15">
        <v>54</v>
      </c>
      <c r="B90" s="22"/>
      <c r="C90" s="31" t="s">
        <v>186</v>
      </c>
      <c r="D90" s="33" t="s">
        <v>187</v>
      </c>
      <c r="E90" s="13" t="s">
        <v>182</v>
      </c>
      <c r="F90" s="24" t="s">
        <v>183</v>
      </c>
      <c r="G90" s="24" t="s">
        <v>11</v>
      </c>
      <c r="H90" s="66">
        <f t="shared" si="3"/>
        <v>5.7200000000000006</v>
      </c>
      <c r="I90" s="66">
        <v>5.2</v>
      </c>
    </row>
    <row r="91" spans="1:9" ht="54.95" customHeight="1" x14ac:dyDescent="0.25">
      <c r="A91" s="15">
        <v>55</v>
      </c>
      <c r="B91" s="22"/>
      <c r="C91" s="31" t="s">
        <v>188</v>
      </c>
      <c r="D91" s="33" t="s">
        <v>189</v>
      </c>
      <c r="E91" s="13" t="s">
        <v>182</v>
      </c>
      <c r="F91" s="24" t="s">
        <v>183</v>
      </c>
      <c r="G91" s="24" t="s">
        <v>11</v>
      </c>
      <c r="H91" s="66">
        <f t="shared" si="3"/>
        <v>5.7200000000000006</v>
      </c>
      <c r="I91" s="66">
        <v>5.2</v>
      </c>
    </row>
    <row r="92" spans="1:9" ht="54.95" customHeight="1" x14ac:dyDescent="0.25">
      <c r="A92" s="15">
        <v>56</v>
      </c>
      <c r="B92" s="22"/>
      <c r="C92" s="31" t="s">
        <v>190</v>
      </c>
      <c r="D92" s="33" t="s">
        <v>191</v>
      </c>
      <c r="E92" s="13" t="s">
        <v>182</v>
      </c>
      <c r="F92" s="24" t="s">
        <v>192</v>
      </c>
      <c r="G92" s="24" t="s">
        <v>11</v>
      </c>
      <c r="H92" s="66">
        <f t="shared" si="3"/>
        <v>9.5150000000000006</v>
      </c>
      <c r="I92" s="66">
        <v>8.65</v>
      </c>
    </row>
    <row r="93" spans="1:9" ht="54.95" customHeight="1" x14ac:dyDescent="0.25">
      <c r="A93" s="15">
        <v>57</v>
      </c>
      <c r="B93" s="22"/>
      <c r="C93" s="31" t="s">
        <v>193</v>
      </c>
      <c r="D93" s="33" t="s">
        <v>194</v>
      </c>
      <c r="E93" s="13" t="s">
        <v>182</v>
      </c>
      <c r="F93" s="24" t="s">
        <v>192</v>
      </c>
      <c r="G93" s="24" t="s">
        <v>11</v>
      </c>
      <c r="H93" s="66">
        <f t="shared" si="3"/>
        <v>9.7349999999999994</v>
      </c>
      <c r="I93" s="66">
        <v>8.85</v>
      </c>
    </row>
    <row r="94" spans="1:9" ht="54.95" customHeight="1" x14ac:dyDescent="0.25">
      <c r="A94" s="15">
        <v>58</v>
      </c>
      <c r="B94" s="22"/>
      <c r="C94" s="31" t="s">
        <v>195</v>
      </c>
      <c r="D94" s="33" t="s">
        <v>196</v>
      </c>
      <c r="E94" s="13" t="s">
        <v>73</v>
      </c>
      <c r="F94" s="24" t="s">
        <v>197</v>
      </c>
      <c r="G94" s="24" t="s">
        <v>11</v>
      </c>
      <c r="H94" s="66">
        <f t="shared" si="3"/>
        <v>2.4750000000000001</v>
      </c>
      <c r="I94" s="66">
        <v>2.25</v>
      </c>
    </row>
    <row r="95" spans="1:9" ht="54.95" customHeight="1" x14ac:dyDescent="0.25">
      <c r="A95" s="15">
        <v>59</v>
      </c>
      <c r="B95" s="22"/>
      <c r="C95" s="31" t="s">
        <v>198</v>
      </c>
      <c r="D95" s="33" t="s">
        <v>199</v>
      </c>
      <c r="E95" s="13" t="s">
        <v>73</v>
      </c>
      <c r="F95" s="24" t="s">
        <v>197</v>
      </c>
      <c r="G95" s="24" t="s">
        <v>11</v>
      </c>
      <c r="H95" s="66">
        <f t="shared" si="3"/>
        <v>2.4200000000000004</v>
      </c>
      <c r="I95" s="66">
        <v>2.2000000000000002</v>
      </c>
    </row>
    <row r="96" spans="1:9" ht="54.95" customHeight="1" x14ac:dyDescent="0.25">
      <c r="A96" s="15">
        <v>60</v>
      </c>
      <c r="B96" s="22"/>
      <c r="C96" s="31" t="s">
        <v>200</v>
      </c>
      <c r="D96" s="33" t="s">
        <v>201</v>
      </c>
      <c r="E96" s="13" t="s">
        <v>73</v>
      </c>
      <c r="F96" s="24" t="s">
        <v>197</v>
      </c>
      <c r="G96" s="24" t="s">
        <v>11</v>
      </c>
      <c r="H96" s="66">
        <f t="shared" si="3"/>
        <v>2.3649999999999998</v>
      </c>
      <c r="I96" s="66">
        <v>2.15</v>
      </c>
    </row>
    <row r="97" spans="1:9" ht="54.95" customHeight="1" x14ac:dyDescent="0.25">
      <c r="A97" s="15">
        <v>61</v>
      </c>
      <c r="B97" s="22"/>
      <c r="C97" s="31" t="s">
        <v>202</v>
      </c>
      <c r="D97" s="33" t="s">
        <v>203</v>
      </c>
      <c r="E97" s="13" t="s">
        <v>73</v>
      </c>
      <c r="F97" s="24" t="s">
        <v>197</v>
      </c>
      <c r="G97" s="24" t="s">
        <v>11</v>
      </c>
      <c r="H97" s="66">
        <f t="shared" si="3"/>
        <v>2.31</v>
      </c>
      <c r="I97" s="66">
        <v>2.1</v>
      </c>
    </row>
    <row r="98" spans="1:9" ht="54.95" customHeight="1" x14ac:dyDescent="0.25">
      <c r="A98" s="15">
        <v>62</v>
      </c>
      <c r="B98" s="22"/>
      <c r="C98" s="31" t="s">
        <v>204</v>
      </c>
      <c r="D98" s="33" t="s">
        <v>205</v>
      </c>
      <c r="E98" s="13" t="s">
        <v>73</v>
      </c>
      <c r="F98" s="24" t="s">
        <v>197</v>
      </c>
      <c r="G98" s="24" t="s">
        <v>11</v>
      </c>
      <c r="H98" s="66">
        <f t="shared" si="3"/>
        <v>2.3649999999999998</v>
      </c>
      <c r="I98" s="66">
        <v>2.15</v>
      </c>
    </row>
    <row r="99" spans="1:9" ht="54.95" customHeight="1" x14ac:dyDescent="0.25">
      <c r="A99" s="15">
        <v>63</v>
      </c>
      <c r="B99" s="22"/>
      <c r="C99" s="31" t="s">
        <v>206</v>
      </c>
      <c r="D99" s="33" t="s">
        <v>207</v>
      </c>
      <c r="E99" s="13" t="s">
        <v>73</v>
      </c>
      <c r="F99" s="24" t="s">
        <v>197</v>
      </c>
      <c r="G99" s="24" t="s">
        <v>11</v>
      </c>
      <c r="H99" s="66">
        <f t="shared" si="3"/>
        <v>2.31</v>
      </c>
      <c r="I99" s="66">
        <v>2.1</v>
      </c>
    </row>
    <row r="100" spans="1:9" ht="54.95" customHeight="1" x14ac:dyDescent="0.25">
      <c r="A100" s="15">
        <v>64</v>
      </c>
      <c r="B100" s="22"/>
      <c r="C100" s="31" t="s">
        <v>208</v>
      </c>
      <c r="D100" s="33" t="s">
        <v>209</v>
      </c>
      <c r="E100" s="13" t="s">
        <v>210</v>
      </c>
      <c r="F100" s="24" t="s">
        <v>11</v>
      </c>
      <c r="G100" s="24" t="s">
        <v>11</v>
      </c>
      <c r="H100" s="66">
        <f t="shared" si="3"/>
        <v>8.25</v>
      </c>
      <c r="I100" s="66">
        <v>7.5</v>
      </c>
    </row>
    <row r="101" spans="1:9" ht="54.95" customHeight="1" x14ac:dyDescent="0.25">
      <c r="A101" s="15">
        <v>65</v>
      </c>
      <c r="B101" s="22"/>
      <c r="C101" s="31" t="s">
        <v>211</v>
      </c>
      <c r="D101" s="33" t="s">
        <v>212</v>
      </c>
      <c r="E101" s="13" t="s">
        <v>210</v>
      </c>
      <c r="F101" s="24" t="s">
        <v>213</v>
      </c>
      <c r="G101" s="24" t="s">
        <v>66</v>
      </c>
      <c r="H101" s="66">
        <f t="shared" si="3"/>
        <v>71.5</v>
      </c>
      <c r="I101" s="66">
        <v>65</v>
      </c>
    </row>
    <row r="102" spans="1:9" ht="54.95" customHeight="1" x14ac:dyDescent="0.25">
      <c r="A102" s="15">
        <v>66</v>
      </c>
      <c r="B102" s="22"/>
      <c r="C102" s="31" t="s">
        <v>214</v>
      </c>
      <c r="D102" s="33" t="s">
        <v>215</v>
      </c>
      <c r="E102" s="13"/>
      <c r="F102" s="24"/>
      <c r="G102" s="24" t="s">
        <v>66</v>
      </c>
      <c r="H102" s="66">
        <f t="shared" si="3"/>
        <v>23.1</v>
      </c>
      <c r="I102" s="66">
        <v>21</v>
      </c>
    </row>
    <row r="103" spans="1:9" ht="54.95" customHeight="1" x14ac:dyDescent="0.25">
      <c r="A103" s="15">
        <v>67</v>
      </c>
      <c r="B103" s="22"/>
      <c r="C103" s="31" t="s">
        <v>216</v>
      </c>
      <c r="D103" s="33" t="s">
        <v>217</v>
      </c>
      <c r="E103" s="13"/>
      <c r="F103" s="24"/>
      <c r="G103" s="24" t="s">
        <v>66</v>
      </c>
      <c r="H103" s="66">
        <f t="shared" si="3"/>
        <v>24.2</v>
      </c>
      <c r="I103" s="66">
        <v>22</v>
      </c>
    </row>
    <row r="104" spans="1:9" ht="54.95" customHeight="1" x14ac:dyDescent="0.25">
      <c r="A104" s="15">
        <v>68</v>
      </c>
      <c r="B104" s="22"/>
      <c r="C104" s="31" t="s">
        <v>218</v>
      </c>
      <c r="D104" s="33" t="s">
        <v>219</v>
      </c>
      <c r="E104" s="13" t="s">
        <v>64</v>
      </c>
      <c r="F104" s="24" t="s">
        <v>220</v>
      </c>
      <c r="G104" s="24" t="s">
        <v>66</v>
      </c>
      <c r="H104" s="66">
        <f t="shared" si="3"/>
        <v>23.1</v>
      </c>
      <c r="I104" s="66">
        <v>21</v>
      </c>
    </row>
    <row r="105" spans="1:9" ht="54.95" customHeight="1" x14ac:dyDescent="0.25">
      <c r="A105" s="15">
        <v>69</v>
      </c>
      <c r="B105" s="22"/>
      <c r="C105" s="31" t="s">
        <v>221</v>
      </c>
      <c r="D105" s="33" t="s">
        <v>222</v>
      </c>
      <c r="E105" s="13" t="s">
        <v>64</v>
      </c>
      <c r="F105" s="24" t="s">
        <v>220</v>
      </c>
      <c r="G105" s="24" t="s">
        <v>66</v>
      </c>
      <c r="H105" s="66">
        <f t="shared" si="3"/>
        <v>24.2</v>
      </c>
      <c r="I105" s="66">
        <v>22</v>
      </c>
    </row>
    <row r="106" spans="1:9" ht="54.95" customHeight="1" x14ac:dyDescent="0.25">
      <c r="A106" s="15">
        <v>70</v>
      </c>
      <c r="B106" s="22"/>
      <c r="C106" s="31"/>
      <c r="D106" s="33" t="s">
        <v>223</v>
      </c>
      <c r="E106" s="13" t="s">
        <v>64</v>
      </c>
      <c r="F106" s="24" t="s">
        <v>220</v>
      </c>
      <c r="G106" s="24" t="s">
        <v>66</v>
      </c>
      <c r="H106" s="66">
        <f t="shared" si="3"/>
        <v>22</v>
      </c>
      <c r="I106" s="66">
        <v>20</v>
      </c>
    </row>
    <row r="107" spans="1:9" ht="24.95" customHeight="1" x14ac:dyDescent="0.25">
      <c r="A107" s="80" t="s">
        <v>224</v>
      </c>
      <c r="B107" s="81"/>
      <c r="C107" s="81"/>
      <c r="D107" s="81"/>
      <c r="E107" s="81"/>
      <c r="F107" s="81"/>
      <c r="G107" s="81"/>
      <c r="H107" s="81"/>
      <c r="I107" s="81"/>
    </row>
    <row r="108" spans="1:9" ht="30" customHeight="1" x14ac:dyDescent="0.25">
      <c r="A108" s="6" t="s">
        <v>2</v>
      </c>
      <c r="B108" s="77" t="s">
        <v>3</v>
      </c>
      <c r="C108" s="77"/>
      <c r="D108" s="6" t="s">
        <v>4</v>
      </c>
      <c r="E108" s="6" t="s">
        <v>5</v>
      </c>
      <c r="F108" s="6" t="s">
        <v>6</v>
      </c>
      <c r="G108" s="7" t="s">
        <v>7</v>
      </c>
      <c r="H108" s="65" t="s">
        <v>541</v>
      </c>
      <c r="I108" s="8" t="s">
        <v>540</v>
      </c>
    </row>
    <row r="109" spans="1:9" ht="51" customHeight="1" x14ac:dyDescent="0.25">
      <c r="A109" s="15">
        <v>1</v>
      </c>
      <c r="B109" s="22"/>
      <c r="C109" s="31" t="s">
        <v>225</v>
      </c>
      <c r="D109" s="33" t="s">
        <v>226</v>
      </c>
      <c r="E109" s="13" t="s">
        <v>64</v>
      </c>
      <c r="F109" s="24" t="s">
        <v>227</v>
      </c>
      <c r="G109" s="24" t="s">
        <v>66</v>
      </c>
      <c r="H109" s="66">
        <f t="shared" ref="H109:H133" si="4">I109*10%+I109</f>
        <v>33</v>
      </c>
      <c r="I109" s="66">
        <v>30</v>
      </c>
    </row>
    <row r="110" spans="1:9" ht="51" customHeight="1" x14ac:dyDescent="0.25">
      <c r="A110" s="15">
        <v>2</v>
      </c>
      <c r="B110" s="22"/>
      <c r="C110" s="31" t="s">
        <v>228</v>
      </c>
      <c r="D110" s="33" t="s">
        <v>229</v>
      </c>
      <c r="E110" s="13" t="s">
        <v>64</v>
      </c>
      <c r="F110" s="24" t="s">
        <v>227</v>
      </c>
      <c r="G110" s="24" t="s">
        <v>66</v>
      </c>
      <c r="H110" s="66">
        <f t="shared" si="4"/>
        <v>34.1</v>
      </c>
      <c r="I110" s="66">
        <v>31</v>
      </c>
    </row>
    <row r="111" spans="1:9" ht="51" customHeight="1" x14ac:dyDescent="0.25">
      <c r="A111" s="15">
        <v>3</v>
      </c>
      <c r="B111" s="22"/>
      <c r="C111" s="31" t="s">
        <v>230</v>
      </c>
      <c r="D111" s="33" t="s">
        <v>231</v>
      </c>
      <c r="E111" s="13" t="s">
        <v>64</v>
      </c>
      <c r="F111" s="24" t="s">
        <v>227</v>
      </c>
      <c r="G111" s="24" t="s">
        <v>66</v>
      </c>
      <c r="H111" s="66">
        <f t="shared" si="4"/>
        <v>30.8</v>
      </c>
      <c r="I111" s="66">
        <v>28</v>
      </c>
    </row>
    <row r="112" spans="1:9" ht="51" customHeight="1" x14ac:dyDescent="0.25">
      <c r="A112" s="15">
        <v>4</v>
      </c>
      <c r="B112" s="22"/>
      <c r="C112" s="31" t="s">
        <v>232</v>
      </c>
      <c r="D112" s="33" t="s">
        <v>233</v>
      </c>
      <c r="E112" s="13" t="s">
        <v>73</v>
      </c>
      <c r="F112" s="24" t="s">
        <v>74</v>
      </c>
      <c r="G112" s="24" t="s">
        <v>11</v>
      </c>
      <c r="H112" s="66">
        <f t="shared" si="4"/>
        <v>5.5</v>
      </c>
      <c r="I112" s="66">
        <v>5</v>
      </c>
    </row>
    <row r="113" spans="1:9" ht="51" customHeight="1" x14ac:dyDescent="0.25">
      <c r="A113" s="15">
        <v>5</v>
      </c>
      <c r="B113" s="22"/>
      <c r="C113" s="31" t="s">
        <v>234</v>
      </c>
      <c r="D113" s="33" t="s">
        <v>235</v>
      </c>
      <c r="E113" s="13" t="s">
        <v>73</v>
      </c>
      <c r="F113" s="24" t="s">
        <v>74</v>
      </c>
      <c r="G113" s="24" t="s">
        <v>11</v>
      </c>
      <c r="H113" s="66">
        <f t="shared" si="4"/>
        <v>5.5</v>
      </c>
      <c r="I113" s="66">
        <v>5</v>
      </c>
    </row>
    <row r="114" spans="1:9" ht="51" customHeight="1" x14ac:dyDescent="0.25">
      <c r="A114" s="15">
        <v>6</v>
      </c>
      <c r="B114" s="22"/>
      <c r="C114" s="31" t="s">
        <v>236</v>
      </c>
      <c r="D114" s="33" t="s">
        <v>237</v>
      </c>
      <c r="E114" s="13" t="s">
        <v>73</v>
      </c>
      <c r="F114" s="24" t="s">
        <v>74</v>
      </c>
      <c r="G114" s="24" t="s">
        <v>11</v>
      </c>
      <c r="H114" s="66">
        <f t="shared" si="4"/>
        <v>5.3900000000000006</v>
      </c>
      <c r="I114" s="66">
        <v>4.9000000000000004</v>
      </c>
    </row>
    <row r="115" spans="1:9" ht="51" customHeight="1" x14ac:dyDescent="0.25">
      <c r="A115" s="15">
        <v>7</v>
      </c>
      <c r="B115" s="22"/>
      <c r="C115" s="31" t="s">
        <v>238</v>
      </c>
      <c r="D115" s="32" t="s">
        <v>239</v>
      </c>
      <c r="E115" s="13" t="s">
        <v>81</v>
      </c>
      <c r="F115" s="24" t="s">
        <v>74</v>
      </c>
      <c r="G115" s="24" t="s">
        <v>11</v>
      </c>
      <c r="H115" s="66">
        <f t="shared" si="4"/>
        <v>13.2</v>
      </c>
      <c r="I115" s="66">
        <v>12</v>
      </c>
    </row>
    <row r="116" spans="1:9" ht="51" customHeight="1" x14ac:dyDescent="0.25">
      <c r="A116" s="15">
        <v>8</v>
      </c>
      <c r="B116" s="22"/>
      <c r="C116" s="31" t="s">
        <v>240</v>
      </c>
      <c r="D116" s="32" t="s">
        <v>241</v>
      </c>
      <c r="E116" s="13" t="s">
        <v>64</v>
      </c>
      <c r="F116" s="24" t="s">
        <v>85</v>
      </c>
      <c r="G116" s="24" t="s">
        <v>11</v>
      </c>
      <c r="H116" s="66">
        <f t="shared" si="4"/>
        <v>19.8</v>
      </c>
      <c r="I116" s="66">
        <v>18</v>
      </c>
    </row>
    <row r="117" spans="1:9" ht="51" customHeight="1" x14ac:dyDescent="0.25">
      <c r="A117" s="15">
        <v>9</v>
      </c>
      <c r="B117" s="22"/>
      <c r="C117" s="31" t="s">
        <v>242</v>
      </c>
      <c r="D117" s="33" t="s">
        <v>243</v>
      </c>
      <c r="E117" s="13" t="s">
        <v>64</v>
      </c>
      <c r="F117" s="24" t="s">
        <v>85</v>
      </c>
      <c r="G117" s="24" t="s">
        <v>11</v>
      </c>
      <c r="H117" s="66">
        <f t="shared" si="4"/>
        <v>19.25</v>
      </c>
      <c r="I117" s="66">
        <v>17.5</v>
      </c>
    </row>
    <row r="118" spans="1:9" ht="51" customHeight="1" x14ac:dyDescent="0.25">
      <c r="A118" s="15">
        <v>10</v>
      </c>
      <c r="B118" s="22"/>
      <c r="C118" s="31" t="s">
        <v>244</v>
      </c>
      <c r="D118" s="33" t="s">
        <v>245</v>
      </c>
      <c r="E118" s="13" t="s">
        <v>64</v>
      </c>
      <c r="F118" s="24" t="s">
        <v>85</v>
      </c>
      <c r="G118" s="24" t="s">
        <v>11</v>
      </c>
      <c r="H118" s="66">
        <f t="shared" si="4"/>
        <v>18.7</v>
      </c>
      <c r="I118" s="66">
        <v>17</v>
      </c>
    </row>
    <row r="119" spans="1:9" ht="51" customHeight="1" x14ac:dyDescent="0.25">
      <c r="A119" s="15">
        <v>11</v>
      </c>
      <c r="B119" s="22"/>
      <c r="C119" s="31" t="s">
        <v>246</v>
      </c>
      <c r="D119" s="33" t="s">
        <v>247</v>
      </c>
      <c r="E119" s="13" t="s">
        <v>64</v>
      </c>
      <c r="F119" s="24" t="s">
        <v>106</v>
      </c>
      <c r="G119" s="24" t="s">
        <v>11</v>
      </c>
      <c r="H119" s="66">
        <f t="shared" si="4"/>
        <v>25.85</v>
      </c>
      <c r="I119" s="66">
        <v>23.5</v>
      </c>
    </row>
    <row r="120" spans="1:9" ht="51" customHeight="1" x14ac:dyDescent="0.25">
      <c r="A120" s="15">
        <v>12</v>
      </c>
      <c r="B120" s="22"/>
      <c r="C120" s="31" t="s">
        <v>248</v>
      </c>
      <c r="D120" s="33" t="s">
        <v>249</v>
      </c>
      <c r="E120" s="13" t="s">
        <v>64</v>
      </c>
      <c r="F120" s="24" t="s">
        <v>106</v>
      </c>
      <c r="G120" s="24" t="s">
        <v>11</v>
      </c>
      <c r="H120" s="66">
        <f t="shared" si="4"/>
        <v>26.4</v>
      </c>
      <c r="I120" s="66">
        <v>24</v>
      </c>
    </row>
    <row r="121" spans="1:9" ht="51" customHeight="1" x14ac:dyDescent="0.25">
      <c r="A121" s="15">
        <v>13</v>
      </c>
      <c r="B121" s="22"/>
      <c r="C121" s="31" t="s">
        <v>250</v>
      </c>
      <c r="D121" s="33" t="s">
        <v>251</v>
      </c>
      <c r="E121" s="13" t="s">
        <v>64</v>
      </c>
      <c r="F121" s="24" t="s">
        <v>106</v>
      </c>
      <c r="G121" s="24" t="s">
        <v>11</v>
      </c>
      <c r="H121" s="66">
        <f t="shared" si="4"/>
        <v>23.1</v>
      </c>
      <c r="I121" s="66">
        <v>21</v>
      </c>
    </row>
    <row r="122" spans="1:9" ht="51" customHeight="1" x14ac:dyDescent="0.25">
      <c r="A122" s="15">
        <v>14</v>
      </c>
      <c r="B122" s="22"/>
      <c r="C122" s="31" t="s">
        <v>252</v>
      </c>
      <c r="D122" s="32" t="s">
        <v>253</v>
      </c>
      <c r="E122" s="13" t="s">
        <v>64</v>
      </c>
      <c r="F122" s="24" t="s">
        <v>85</v>
      </c>
      <c r="G122" s="24" t="s">
        <v>11</v>
      </c>
      <c r="H122" s="66">
        <f t="shared" si="4"/>
        <v>21.78</v>
      </c>
      <c r="I122" s="66">
        <v>19.8</v>
      </c>
    </row>
    <row r="123" spans="1:9" ht="51" customHeight="1" x14ac:dyDescent="0.25">
      <c r="A123" s="15">
        <v>15</v>
      </c>
      <c r="B123" s="22"/>
      <c r="C123" s="31" t="s">
        <v>254</v>
      </c>
      <c r="D123" s="33" t="s">
        <v>255</v>
      </c>
      <c r="E123" s="13" t="s">
        <v>64</v>
      </c>
      <c r="F123" s="24" t="s">
        <v>85</v>
      </c>
      <c r="G123" s="24" t="s">
        <v>11</v>
      </c>
      <c r="H123" s="66">
        <f t="shared" si="4"/>
        <v>21.45</v>
      </c>
      <c r="I123" s="66">
        <v>19.5</v>
      </c>
    </row>
    <row r="124" spans="1:9" ht="51" customHeight="1" x14ac:dyDescent="0.25">
      <c r="A124" s="15">
        <v>16</v>
      </c>
      <c r="B124" s="22"/>
      <c r="C124" s="31" t="s">
        <v>256</v>
      </c>
      <c r="D124" s="33" t="s">
        <v>257</v>
      </c>
      <c r="E124" s="13" t="s">
        <v>64</v>
      </c>
      <c r="F124" s="24" t="s">
        <v>85</v>
      </c>
      <c r="G124" s="24" t="s">
        <v>11</v>
      </c>
      <c r="H124" s="66">
        <f t="shared" si="4"/>
        <v>20.350000000000001</v>
      </c>
      <c r="I124" s="66">
        <v>18.5</v>
      </c>
    </row>
    <row r="125" spans="1:9" ht="51" customHeight="1" x14ac:dyDescent="0.25">
      <c r="A125" s="15">
        <v>17</v>
      </c>
      <c r="B125" s="22"/>
      <c r="C125" s="31"/>
      <c r="D125" s="33" t="s">
        <v>258</v>
      </c>
      <c r="E125" s="13" t="s">
        <v>64</v>
      </c>
      <c r="F125" s="24" t="s">
        <v>259</v>
      </c>
      <c r="G125" s="24" t="s">
        <v>11</v>
      </c>
      <c r="H125" s="66">
        <f t="shared" si="4"/>
        <v>52.25</v>
      </c>
      <c r="I125" s="66">
        <v>47.5</v>
      </c>
    </row>
    <row r="126" spans="1:9" ht="51" customHeight="1" x14ac:dyDescent="0.25">
      <c r="A126" s="15">
        <v>18</v>
      </c>
      <c r="B126" s="22"/>
      <c r="C126" s="31"/>
      <c r="D126" s="33" t="s">
        <v>260</v>
      </c>
      <c r="E126" s="13" t="s">
        <v>64</v>
      </c>
      <c r="F126" s="24" t="s">
        <v>259</v>
      </c>
      <c r="G126" s="24" t="s">
        <v>11</v>
      </c>
      <c r="H126" s="66">
        <f t="shared" si="4"/>
        <v>50.6</v>
      </c>
      <c r="I126" s="66">
        <v>46</v>
      </c>
    </row>
    <row r="127" spans="1:9" ht="51" customHeight="1" x14ac:dyDescent="0.25">
      <c r="A127" s="15">
        <v>19</v>
      </c>
      <c r="B127" s="22"/>
      <c r="C127" s="31"/>
      <c r="D127" s="33" t="s">
        <v>261</v>
      </c>
      <c r="E127" s="13" t="s">
        <v>64</v>
      </c>
      <c r="F127" s="24" t="s">
        <v>259</v>
      </c>
      <c r="G127" s="24" t="s">
        <v>11</v>
      </c>
      <c r="H127" s="66">
        <f t="shared" si="4"/>
        <v>48.4</v>
      </c>
      <c r="I127" s="66">
        <v>44</v>
      </c>
    </row>
    <row r="128" spans="1:9" ht="51" customHeight="1" x14ac:dyDescent="0.25">
      <c r="A128" s="15">
        <v>20</v>
      </c>
      <c r="B128" s="22"/>
      <c r="C128" s="31" t="s">
        <v>262</v>
      </c>
      <c r="D128" s="33" t="s">
        <v>111</v>
      </c>
      <c r="E128" s="13" t="s">
        <v>64</v>
      </c>
      <c r="F128" s="24" t="s">
        <v>92</v>
      </c>
      <c r="G128" s="24" t="s">
        <v>11</v>
      </c>
      <c r="H128" s="66">
        <f t="shared" si="4"/>
        <v>22</v>
      </c>
      <c r="I128" s="66">
        <v>20</v>
      </c>
    </row>
    <row r="129" spans="1:9" ht="51" customHeight="1" x14ac:dyDescent="0.25">
      <c r="A129" s="15">
        <v>21</v>
      </c>
      <c r="B129" s="22"/>
      <c r="C129" s="31" t="s">
        <v>263</v>
      </c>
      <c r="D129" s="33" t="s">
        <v>113</v>
      </c>
      <c r="E129" s="13" t="s">
        <v>64</v>
      </c>
      <c r="F129" s="24" t="s">
        <v>92</v>
      </c>
      <c r="G129" s="24" t="s">
        <v>11</v>
      </c>
      <c r="H129" s="66">
        <f t="shared" si="4"/>
        <v>20.9</v>
      </c>
      <c r="I129" s="66">
        <v>19</v>
      </c>
    </row>
    <row r="130" spans="1:9" ht="51" customHeight="1" x14ac:dyDescent="0.25">
      <c r="A130" s="15">
        <v>22</v>
      </c>
      <c r="B130" s="22"/>
      <c r="C130" s="31" t="s">
        <v>264</v>
      </c>
      <c r="D130" s="33" t="s">
        <v>265</v>
      </c>
      <c r="E130" s="13" t="s">
        <v>116</v>
      </c>
      <c r="F130" s="24" t="s">
        <v>11</v>
      </c>
      <c r="G130" s="24" t="s">
        <v>11</v>
      </c>
      <c r="H130" s="66">
        <f t="shared" si="4"/>
        <v>60.5</v>
      </c>
      <c r="I130" s="66">
        <v>55</v>
      </c>
    </row>
    <row r="131" spans="1:9" ht="51" customHeight="1" x14ac:dyDescent="0.25">
      <c r="A131" s="15">
        <v>23</v>
      </c>
      <c r="B131" s="22"/>
      <c r="C131" s="31" t="s">
        <v>266</v>
      </c>
      <c r="D131" s="33" t="s">
        <v>265</v>
      </c>
      <c r="E131" s="13" t="s">
        <v>116</v>
      </c>
      <c r="F131" s="24" t="s">
        <v>11</v>
      </c>
      <c r="G131" s="24" t="s">
        <v>11</v>
      </c>
      <c r="H131" s="66">
        <f t="shared" si="4"/>
        <v>60.5</v>
      </c>
      <c r="I131" s="66">
        <v>55</v>
      </c>
    </row>
    <row r="132" spans="1:9" ht="51" customHeight="1" x14ac:dyDescent="0.25">
      <c r="A132" s="15">
        <v>24</v>
      </c>
      <c r="B132" s="22"/>
      <c r="C132" s="31" t="s">
        <v>267</v>
      </c>
      <c r="D132" s="33" t="s">
        <v>265</v>
      </c>
      <c r="E132" s="13" t="s">
        <v>116</v>
      </c>
      <c r="F132" s="24" t="s">
        <v>11</v>
      </c>
      <c r="G132" s="24" t="s">
        <v>11</v>
      </c>
      <c r="H132" s="66">
        <f t="shared" si="4"/>
        <v>55</v>
      </c>
      <c r="I132" s="66">
        <v>50</v>
      </c>
    </row>
    <row r="133" spans="1:9" ht="51" customHeight="1" x14ac:dyDescent="0.25">
      <c r="A133" s="15">
        <v>25</v>
      </c>
      <c r="B133" s="22"/>
      <c r="C133" s="31" t="s">
        <v>268</v>
      </c>
      <c r="D133" s="33" t="s">
        <v>265</v>
      </c>
      <c r="E133" s="13" t="s">
        <v>116</v>
      </c>
      <c r="F133" s="24" t="s">
        <v>11</v>
      </c>
      <c r="G133" s="24" t="s">
        <v>11</v>
      </c>
      <c r="H133" s="66">
        <f t="shared" si="4"/>
        <v>55</v>
      </c>
      <c r="I133" s="66">
        <v>50</v>
      </c>
    </row>
    <row r="134" spans="1:9" ht="24.95" customHeight="1" x14ac:dyDescent="0.25">
      <c r="A134" s="80" t="s">
        <v>269</v>
      </c>
      <c r="B134" s="81"/>
      <c r="C134" s="81"/>
      <c r="D134" s="81"/>
      <c r="E134" s="81"/>
      <c r="F134" s="81"/>
      <c r="G134" s="81"/>
      <c r="H134" s="81"/>
      <c r="I134" s="81"/>
    </row>
    <row r="135" spans="1:9" ht="30" customHeight="1" x14ac:dyDescent="0.25">
      <c r="A135" s="6" t="s">
        <v>2</v>
      </c>
      <c r="B135" s="77" t="s">
        <v>3</v>
      </c>
      <c r="C135" s="77"/>
      <c r="D135" s="6" t="s">
        <v>4</v>
      </c>
      <c r="E135" s="6" t="s">
        <v>5</v>
      </c>
      <c r="F135" s="6" t="s">
        <v>6</v>
      </c>
      <c r="G135" s="7" t="s">
        <v>7</v>
      </c>
      <c r="H135" s="65" t="s">
        <v>541</v>
      </c>
      <c r="I135" s="8" t="s">
        <v>540</v>
      </c>
    </row>
    <row r="136" spans="1:9" ht="50.1" customHeight="1" x14ac:dyDescent="0.25">
      <c r="A136" s="15">
        <v>26</v>
      </c>
      <c r="B136" s="22"/>
      <c r="C136" s="31" t="s">
        <v>270</v>
      </c>
      <c r="D136" s="33" t="s">
        <v>271</v>
      </c>
      <c r="E136" s="13" t="s">
        <v>210</v>
      </c>
      <c r="F136" s="24" t="s">
        <v>177</v>
      </c>
      <c r="G136" s="24" t="s">
        <v>11</v>
      </c>
      <c r="H136" s="66">
        <f t="shared" ref="H136:H161" si="5">I136*10%+I136</f>
        <v>30.8</v>
      </c>
      <c r="I136" s="66">
        <v>28</v>
      </c>
    </row>
    <row r="137" spans="1:9" ht="50.1" customHeight="1" x14ac:dyDescent="0.25">
      <c r="A137" s="15">
        <v>27</v>
      </c>
      <c r="B137" s="22"/>
      <c r="C137" s="31" t="s">
        <v>272</v>
      </c>
      <c r="D137" s="33" t="s">
        <v>273</v>
      </c>
      <c r="E137" s="13" t="s">
        <v>210</v>
      </c>
      <c r="F137" s="24" t="s">
        <v>177</v>
      </c>
      <c r="G137" s="24" t="s">
        <v>11</v>
      </c>
      <c r="H137" s="66">
        <f t="shared" si="5"/>
        <v>30.8</v>
      </c>
      <c r="I137" s="66">
        <v>28</v>
      </c>
    </row>
    <row r="138" spans="1:9" ht="50.1" customHeight="1" x14ac:dyDescent="0.25">
      <c r="A138" s="15">
        <v>28</v>
      </c>
      <c r="B138" s="22"/>
      <c r="C138" s="31"/>
      <c r="D138" s="33" t="s">
        <v>274</v>
      </c>
      <c r="E138" s="13" t="s">
        <v>210</v>
      </c>
      <c r="F138" s="24" t="s">
        <v>177</v>
      </c>
      <c r="G138" s="24" t="s">
        <v>11</v>
      </c>
      <c r="H138" s="66">
        <f t="shared" si="5"/>
        <v>27.5</v>
      </c>
      <c r="I138" s="66">
        <v>25</v>
      </c>
    </row>
    <row r="139" spans="1:9" ht="50.1" customHeight="1" x14ac:dyDescent="0.25">
      <c r="A139" s="15"/>
      <c r="B139" s="85"/>
      <c r="C139" s="31"/>
      <c r="D139" s="33" t="s">
        <v>275</v>
      </c>
      <c r="E139" s="13"/>
      <c r="F139" s="24"/>
      <c r="G139" s="24"/>
      <c r="H139" s="66">
        <f t="shared" si="5"/>
        <v>23.65</v>
      </c>
      <c r="I139" s="66">
        <v>21.5</v>
      </c>
    </row>
    <row r="140" spans="1:9" ht="50.1" customHeight="1" x14ac:dyDescent="0.25">
      <c r="A140" s="15">
        <v>29</v>
      </c>
      <c r="B140" s="87"/>
      <c r="C140" s="31" t="s">
        <v>276</v>
      </c>
      <c r="D140" s="33" t="s">
        <v>277</v>
      </c>
      <c r="E140" s="13"/>
      <c r="F140" s="24"/>
      <c r="G140" s="24"/>
      <c r="H140" s="66">
        <f t="shared" si="5"/>
        <v>22</v>
      </c>
      <c r="I140" s="66">
        <v>20</v>
      </c>
    </row>
    <row r="141" spans="1:9" ht="50.1" customHeight="1" x14ac:dyDescent="0.25">
      <c r="A141" s="15">
        <v>30</v>
      </c>
      <c r="B141" s="85"/>
      <c r="C141" s="82" t="s">
        <v>278</v>
      </c>
      <c r="D141" s="83" t="s">
        <v>279</v>
      </c>
      <c r="E141" s="13" t="s">
        <v>138</v>
      </c>
      <c r="F141" s="102" t="s">
        <v>280</v>
      </c>
      <c r="G141" s="102" t="s">
        <v>66</v>
      </c>
      <c r="H141" s="66">
        <f t="shared" si="5"/>
        <v>40.700000000000003</v>
      </c>
      <c r="I141" s="66">
        <v>37</v>
      </c>
    </row>
    <row r="142" spans="1:9" ht="50.1" customHeight="1" x14ac:dyDescent="0.25">
      <c r="A142" s="15">
        <v>31</v>
      </c>
      <c r="B142" s="87"/>
      <c r="C142" s="82"/>
      <c r="D142" s="83"/>
      <c r="E142" s="13" t="s">
        <v>116</v>
      </c>
      <c r="F142" s="102"/>
      <c r="G142" s="102"/>
      <c r="H142" s="66">
        <f t="shared" si="5"/>
        <v>34.65</v>
      </c>
      <c r="I142" s="66">
        <v>31.5</v>
      </c>
    </row>
    <row r="143" spans="1:9" ht="50.1" customHeight="1" x14ac:dyDescent="0.25">
      <c r="A143" s="15">
        <v>32</v>
      </c>
      <c r="B143" s="10"/>
      <c r="C143" s="38" t="s">
        <v>281</v>
      </c>
      <c r="D143" s="39" t="s">
        <v>282</v>
      </c>
      <c r="E143" s="13" t="s">
        <v>138</v>
      </c>
      <c r="F143" s="40" t="s">
        <v>280</v>
      </c>
      <c r="G143" s="40" t="s">
        <v>66</v>
      </c>
      <c r="H143" s="66">
        <f t="shared" si="5"/>
        <v>41.8</v>
      </c>
      <c r="I143" s="66">
        <v>38</v>
      </c>
    </row>
    <row r="144" spans="1:9" ht="50.1" customHeight="1" x14ac:dyDescent="0.25">
      <c r="A144" s="15">
        <v>33</v>
      </c>
      <c r="B144" s="85"/>
      <c r="C144" s="82"/>
      <c r="D144" s="83" t="s">
        <v>283</v>
      </c>
      <c r="E144" s="13" t="s">
        <v>138</v>
      </c>
      <c r="F144" s="24" t="s">
        <v>280</v>
      </c>
      <c r="G144" s="24" t="s">
        <v>66</v>
      </c>
      <c r="H144" s="66">
        <f t="shared" si="5"/>
        <v>38.5</v>
      </c>
      <c r="I144" s="66">
        <v>35</v>
      </c>
    </row>
    <row r="145" spans="1:9" ht="50.1" customHeight="1" x14ac:dyDescent="0.25">
      <c r="A145" s="15">
        <v>34</v>
      </c>
      <c r="B145" s="87"/>
      <c r="C145" s="82"/>
      <c r="D145" s="83"/>
      <c r="E145" s="13" t="s">
        <v>116</v>
      </c>
      <c r="F145" s="24" t="s">
        <v>280</v>
      </c>
      <c r="G145" s="24" t="s">
        <v>66</v>
      </c>
      <c r="H145" s="66">
        <f t="shared" si="5"/>
        <v>32.450000000000003</v>
      </c>
      <c r="I145" s="66">
        <v>29.5</v>
      </c>
    </row>
    <row r="146" spans="1:9" ht="50.1" customHeight="1" x14ac:dyDescent="0.25">
      <c r="A146" s="15">
        <v>35</v>
      </c>
      <c r="B146" s="22"/>
      <c r="C146" s="31" t="s">
        <v>284</v>
      </c>
      <c r="D146" s="33" t="s">
        <v>285</v>
      </c>
      <c r="E146" s="13" t="s">
        <v>116</v>
      </c>
      <c r="F146" s="24" t="s">
        <v>280</v>
      </c>
      <c r="G146" s="24" t="s">
        <v>66</v>
      </c>
      <c r="H146" s="66">
        <f t="shared" si="5"/>
        <v>32.450000000000003</v>
      </c>
      <c r="I146" s="66">
        <v>29.5</v>
      </c>
    </row>
    <row r="147" spans="1:9" ht="50.1" customHeight="1" x14ac:dyDescent="0.25">
      <c r="A147" s="15">
        <v>36</v>
      </c>
      <c r="B147" s="22"/>
      <c r="C147" s="31" t="s">
        <v>286</v>
      </c>
      <c r="D147" s="33" t="s">
        <v>287</v>
      </c>
      <c r="E147" s="13" t="s">
        <v>138</v>
      </c>
      <c r="F147" s="24" t="s">
        <v>288</v>
      </c>
      <c r="G147" s="24" t="s">
        <v>11</v>
      </c>
      <c r="H147" s="66">
        <f t="shared" si="5"/>
        <v>49.5</v>
      </c>
      <c r="I147" s="66">
        <v>45</v>
      </c>
    </row>
    <row r="148" spans="1:9" ht="50.1" customHeight="1" x14ac:dyDescent="0.25">
      <c r="A148" s="15">
        <v>37</v>
      </c>
      <c r="B148" s="22"/>
      <c r="C148" s="31" t="s">
        <v>289</v>
      </c>
      <c r="D148" s="33" t="s">
        <v>290</v>
      </c>
      <c r="E148" s="13" t="s">
        <v>116</v>
      </c>
      <c r="F148" s="24" t="s">
        <v>288</v>
      </c>
      <c r="G148" s="24" t="s">
        <v>11</v>
      </c>
      <c r="H148" s="66">
        <f t="shared" si="5"/>
        <v>44</v>
      </c>
      <c r="I148" s="66">
        <v>40</v>
      </c>
    </row>
    <row r="149" spans="1:9" ht="50.1" customHeight="1" x14ac:dyDescent="0.25">
      <c r="A149" s="15">
        <v>38</v>
      </c>
      <c r="B149" s="22"/>
      <c r="C149" s="31" t="s">
        <v>291</v>
      </c>
      <c r="D149" s="33" t="s">
        <v>292</v>
      </c>
      <c r="E149" s="13" t="s">
        <v>116</v>
      </c>
      <c r="F149" s="24" t="s">
        <v>125</v>
      </c>
      <c r="G149" s="24" t="s">
        <v>11</v>
      </c>
      <c r="H149" s="66">
        <f t="shared" si="5"/>
        <v>41.8</v>
      </c>
      <c r="I149" s="66">
        <v>38</v>
      </c>
    </row>
    <row r="150" spans="1:9" ht="50.1" customHeight="1" x14ac:dyDescent="0.25">
      <c r="A150" s="15">
        <v>39</v>
      </c>
      <c r="B150" s="22"/>
      <c r="C150" s="31" t="s">
        <v>293</v>
      </c>
      <c r="D150" s="33" t="s">
        <v>294</v>
      </c>
      <c r="E150" s="13" t="s">
        <v>116</v>
      </c>
      <c r="F150" s="24" t="s">
        <v>288</v>
      </c>
      <c r="G150" s="24" t="s">
        <v>11</v>
      </c>
      <c r="H150" s="66">
        <f t="shared" si="5"/>
        <v>44</v>
      </c>
      <c r="I150" s="66">
        <v>40</v>
      </c>
    </row>
    <row r="151" spans="1:9" ht="50.1" customHeight="1" x14ac:dyDescent="0.25">
      <c r="A151" s="15">
        <v>40</v>
      </c>
      <c r="B151" s="22"/>
      <c r="C151" s="31" t="s">
        <v>295</v>
      </c>
      <c r="D151" s="33" t="s">
        <v>296</v>
      </c>
      <c r="E151" s="13" t="s">
        <v>138</v>
      </c>
      <c r="F151" s="24" t="s">
        <v>288</v>
      </c>
      <c r="G151" s="24" t="s">
        <v>11</v>
      </c>
      <c r="H151" s="66">
        <f t="shared" si="5"/>
        <v>49.5</v>
      </c>
      <c r="I151" s="66">
        <v>45</v>
      </c>
    </row>
    <row r="152" spans="1:9" ht="50.1" customHeight="1" x14ac:dyDescent="0.25">
      <c r="A152" s="15">
        <v>41</v>
      </c>
      <c r="B152" s="22"/>
      <c r="C152" s="31" t="s">
        <v>297</v>
      </c>
      <c r="D152" s="33" t="s">
        <v>298</v>
      </c>
      <c r="E152" s="13" t="s">
        <v>116</v>
      </c>
      <c r="F152" s="24" t="s">
        <v>288</v>
      </c>
      <c r="G152" s="24" t="s">
        <v>11</v>
      </c>
      <c r="H152" s="66">
        <f t="shared" si="5"/>
        <v>41.8</v>
      </c>
      <c r="I152" s="66">
        <v>38</v>
      </c>
    </row>
    <row r="153" spans="1:9" ht="50.1" customHeight="1" x14ac:dyDescent="0.25">
      <c r="A153" s="15">
        <v>42</v>
      </c>
      <c r="B153" s="22"/>
      <c r="C153" s="31" t="s">
        <v>299</v>
      </c>
      <c r="D153" s="32" t="s">
        <v>300</v>
      </c>
      <c r="E153" s="13" t="s">
        <v>301</v>
      </c>
      <c r="F153" s="24" t="s">
        <v>152</v>
      </c>
      <c r="G153" s="24" t="s">
        <v>11</v>
      </c>
      <c r="H153" s="66">
        <f t="shared" si="5"/>
        <v>3.85</v>
      </c>
      <c r="I153" s="66">
        <v>3.5</v>
      </c>
    </row>
    <row r="154" spans="1:9" ht="50.1" customHeight="1" x14ac:dyDescent="0.25">
      <c r="A154" s="15">
        <v>43</v>
      </c>
      <c r="B154" s="22"/>
      <c r="C154" s="31" t="s">
        <v>302</v>
      </c>
      <c r="D154" s="32" t="s">
        <v>303</v>
      </c>
      <c r="E154" s="13" t="s">
        <v>64</v>
      </c>
      <c r="F154" s="24" t="s">
        <v>152</v>
      </c>
      <c r="G154" s="24" t="s">
        <v>11</v>
      </c>
      <c r="H154" s="66">
        <f t="shared" si="5"/>
        <v>4.0149999999999997</v>
      </c>
      <c r="I154" s="66">
        <v>3.65</v>
      </c>
    </row>
    <row r="155" spans="1:9" ht="50.1" customHeight="1" x14ac:dyDescent="0.25">
      <c r="A155" s="15">
        <v>44</v>
      </c>
      <c r="B155" s="22"/>
      <c r="C155" s="31" t="s">
        <v>304</v>
      </c>
      <c r="D155" s="32" t="s">
        <v>305</v>
      </c>
      <c r="E155" s="13" t="s">
        <v>301</v>
      </c>
      <c r="F155" s="24" t="s">
        <v>152</v>
      </c>
      <c r="G155" s="24" t="s">
        <v>11</v>
      </c>
      <c r="H155" s="66">
        <f t="shared" si="5"/>
        <v>3.7399999999999998</v>
      </c>
      <c r="I155" s="66">
        <v>3.4</v>
      </c>
    </row>
    <row r="156" spans="1:9" ht="50.1" customHeight="1" x14ac:dyDescent="0.25">
      <c r="A156" s="20">
        <v>45</v>
      </c>
      <c r="B156" s="37"/>
      <c r="C156" s="41" t="s">
        <v>306</v>
      </c>
      <c r="D156" s="42" t="s">
        <v>307</v>
      </c>
      <c r="E156" s="13" t="s">
        <v>116</v>
      </c>
      <c r="F156" s="24" t="s">
        <v>152</v>
      </c>
      <c r="G156" s="24" t="s">
        <v>11</v>
      </c>
      <c r="H156" s="66">
        <f t="shared" si="5"/>
        <v>8.25</v>
      </c>
      <c r="I156" s="66">
        <v>7.5</v>
      </c>
    </row>
    <row r="157" spans="1:9" ht="50.1" customHeight="1" x14ac:dyDescent="0.25">
      <c r="A157" s="15">
        <v>46</v>
      </c>
      <c r="B157" s="22"/>
      <c r="C157" s="31" t="s">
        <v>308</v>
      </c>
      <c r="D157" s="33" t="s">
        <v>309</v>
      </c>
      <c r="E157" s="13" t="s">
        <v>116</v>
      </c>
      <c r="F157" s="24" t="s">
        <v>152</v>
      </c>
      <c r="G157" s="24" t="s">
        <v>11</v>
      </c>
      <c r="H157" s="66">
        <f t="shared" si="5"/>
        <v>9.35</v>
      </c>
      <c r="I157" s="66">
        <v>8.5</v>
      </c>
    </row>
    <row r="158" spans="1:9" ht="50.1" customHeight="1" x14ac:dyDescent="0.25">
      <c r="A158" s="15">
        <v>47</v>
      </c>
      <c r="B158" s="22"/>
      <c r="C158" s="31" t="s">
        <v>310</v>
      </c>
      <c r="D158" s="33" t="s">
        <v>311</v>
      </c>
      <c r="E158" s="13" t="s">
        <v>116</v>
      </c>
      <c r="F158" s="24" t="s">
        <v>152</v>
      </c>
      <c r="G158" s="24" t="s">
        <v>11</v>
      </c>
      <c r="H158" s="66">
        <f t="shared" si="5"/>
        <v>7.7</v>
      </c>
      <c r="I158" s="66">
        <v>7</v>
      </c>
    </row>
    <row r="159" spans="1:9" ht="50.1" customHeight="1" x14ac:dyDescent="0.25">
      <c r="A159" s="15">
        <v>48</v>
      </c>
      <c r="B159" s="22"/>
      <c r="C159" s="31" t="s">
        <v>312</v>
      </c>
      <c r="D159" s="33" t="s">
        <v>313</v>
      </c>
      <c r="E159" s="13" t="s">
        <v>314</v>
      </c>
      <c r="F159" s="24" t="s">
        <v>192</v>
      </c>
      <c r="G159" s="24" t="s">
        <v>11</v>
      </c>
      <c r="H159" s="66">
        <f t="shared" si="5"/>
        <v>41.8</v>
      </c>
      <c r="I159" s="66">
        <v>38</v>
      </c>
    </row>
    <row r="160" spans="1:9" ht="50.1" customHeight="1" x14ac:dyDescent="0.25">
      <c r="A160" s="15">
        <v>49</v>
      </c>
      <c r="B160" s="22"/>
      <c r="C160" s="31" t="s">
        <v>315</v>
      </c>
      <c r="D160" s="33" t="s">
        <v>316</v>
      </c>
      <c r="E160" s="13" t="s">
        <v>314</v>
      </c>
      <c r="F160" s="24" t="s">
        <v>192</v>
      </c>
      <c r="G160" s="24" t="s">
        <v>11</v>
      </c>
      <c r="H160" s="66">
        <f t="shared" si="5"/>
        <v>38.5</v>
      </c>
      <c r="I160" s="66">
        <v>35</v>
      </c>
    </row>
    <row r="161" spans="1:9" ht="50.1" customHeight="1" x14ac:dyDescent="0.25">
      <c r="A161" s="15">
        <v>50</v>
      </c>
      <c r="B161" s="22"/>
      <c r="C161" s="31" t="s">
        <v>317</v>
      </c>
      <c r="D161" s="33" t="s">
        <v>318</v>
      </c>
      <c r="E161" s="13" t="s">
        <v>182</v>
      </c>
      <c r="F161" s="24" t="s">
        <v>183</v>
      </c>
      <c r="G161" s="24" t="s">
        <v>11</v>
      </c>
      <c r="H161" s="66">
        <f t="shared" si="5"/>
        <v>4.4000000000000004</v>
      </c>
      <c r="I161" s="66">
        <v>4</v>
      </c>
    </row>
    <row r="162" spans="1:9" ht="51.95" customHeight="1" x14ac:dyDescent="0.25">
      <c r="A162" s="15">
        <v>51</v>
      </c>
      <c r="B162" s="22"/>
      <c r="C162" s="31" t="s">
        <v>319</v>
      </c>
      <c r="D162" s="33" t="s">
        <v>320</v>
      </c>
      <c r="E162" s="13" t="s">
        <v>182</v>
      </c>
      <c r="F162" s="24" t="s">
        <v>183</v>
      </c>
      <c r="G162" s="24" t="s">
        <v>11</v>
      </c>
      <c r="H162" s="66">
        <f t="shared" ref="H162:H171" si="6">I162*10%+I162</f>
        <v>5.5</v>
      </c>
      <c r="I162" s="66">
        <v>5</v>
      </c>
    </row>
    <row r="163" spans="1:9" ht="51.95" customHeight="1" x14ac:dyDescent="0.25">
      <c r="A163" s="15">
        <v>52</v>
      </c>
      <c r="B163" s="22"/>
      <c r="C163" s="31" t="s">
        <v>321</v>
      </c>
      <c r="D163" s="33" t="s">
        <v>322</v>
      </c>
      <c r="E163" s="13" t="s">
        <v>182</v>
      </c>
      <c r="F163" s="24" t="s">
        <v>183</v>
      </c>
      <c r="G163" s="24" t="s">
        <v>11</v>
      </c>
      <c r="H163" s="66">
        <f t="shared" si="6"/>
        <v>5.5</v>
      </c>
      <c r="I163" s="66">
        <v>5</v>
      </c>
    </row>
    <row r="164" spans="1:9" ht="51.95" customHeight="1" x14ac:dyDescent="0.25">
      <c r="A164" s="15">
        <v>53</v>
      </c>
      <c r="B164" s="22"/>
      <c r="C164" s="31"/>
      <c r="D164" s="33" t="s">
        <v>323</v>
      </c>
      <c r="E164" s="13" t="s">
        <v>324</v>
      </c>
      <c r="F164" s="24" t="s">
        <v>183</v>
      </c>
      <c r="G164" s="24" t="s">
        <v>11</v>
      </c>
      <c r="H164" s="66">
        <f t="shared" si="6"/>
        <v>5.2249999999999996</v>
      </c>
      <c r="I164" s="66">
        <v>4.75</v>
      </c>
    </row>
    <row r="165" spans="1:9" ht="51.95" customHeight="1" x14ac:dyDescent="0.25">
      <c r="A165" s="15">
        <v>54</v>
      </c>
      <c r="B165" s="22"/>
      <c r="C165" s="31" t="s">
        <v>325</v>
      </c>
      <c r="D165" s="33" t="s">
        <v>326</v>
      </c>
      <c r="E165" s="13" t="s">
        <v>182</v>
      </c>
      <c r="F165" s="24" t="s">
        <v>183</v>
      </c>
      <c r="G165" s="24" t="s">
        <v>11</v>
      </c>
      <c r="H165" s="66">
        <f t="shared" si="6"/>
        <v>5.7200000000000006</v>
      </c>
      <c r="I165" s="66">
        <v>5.2</v>
      </c>
    </row>
    <row r="166" spans="1:9" ht="51.95" customHeight="1" x14ac:dyDescent="0.25">
      <c r="A166" s="15">
        <v>55</v>
      </c>
      <c r="B166" s="22"/>
      <c r="C166" s="31" t="s">
        <v>327</v>
      </c>
      <c r="D166" s="33" t="s">
        <v>328</v>
      </c>
      <c r="E166" s="13" t="s">
        <v>182</v>
      </c>
      <c r="F166" s="24" t="s">
        <v>183</v>
      </c>
      <c r="G166" s="24" t="s">
        <v>11</v>
      </c>
      <c r="H166" s="66">
        <f t="shared" si="6"/>
        <v>5.7200000000000006</v>
      </c>
      <c r="I166" s="66">
        <v>5.2</v>
      </c>
    </row>
    <row r="167" spans="1:9" ht="51.95" customHeight="1" x14ac:dyDescent="0.25">
      <c r="A167" s="15">
        <v>56</v>
      </c>
      <c r="B167" s="22"/>
      <c r="C167" s="31" t="s">
        <v>329</v>
      </c>
      <c r="D167" s="33" t="s">
        <v>330</v>
      </c>
      <c r="E167" s="13"/>
      <c r="F167" s="24"/>
      <c r="G167" s="24" t="s">
        <v>66</v>
      </c>
      <c r="H167" s="66">
        <f t="shared" si="6"/>
        <v>36.299999999999997</v>
      </c>
      <c r="I167" s="66">
        <v>33</v>
      </c>
    </row>
    <row r="168" spans="1:9" ht="51.95" customHeight="1" x14ac:dyDescent="0.25">
      <c r="A168" s="15">
        <v>57</v>
      </c>
      <c r="B168" s="22"/>
      <c r="C168" s="31" t="s">
        <v>331</v>
      </c>
      <c r="D168" s="33" t="s">
        <v>332</v>
      </c>
      <c r="E168" s="13"/>
      <c r="F168" s="24"/>
      <c r="G168" s="24" t="s">
        <v>66</v>
      </c>
      <c r="H168" s="66">
        <f t="shared" si="6"/>
        <v>35.200000000000003</v>
      </c>
      <c r="I168" s="66">
        <v>32</v>
      </c>
    </row>
    <row r="169" spans="1:9" ht="51.95" customHeight="1" x14ac:dyDescent="0.25">
      <c r="A169" s="15">
        <v>58</v>
      </c>
      <c r="B169" s="22"/>
      <c r="C169" s="31" t="s">
        <v>333</v>
      </c>
      <c r="D169" s="33" t="s">
        <v>334</v>
      </c>
      <c r="E169" s="13"/>
      <c r="F169" s="24"/>
      <c r="G169" s="24"/>
      <c r="H169" s="66">
        <f t="shared" si="6"/>
        <v>28.6</v>
      </c>
      <c r="I169" s="66">
        <v>26</v>
      </c>
    </row>
    <row r="170" spans="1:9" ht="51.95" customHeight="1" x14ac:dyDescent="0.25">
      <c r="A170" s="15">
        <v>59</v>
      </c>
      <c r="B170" s="22"/>
      <c r="C170" s="31" t="s">
        <v>335</v>
      </c>
      <c r="D170" s="33" t="s">
        <v>336</v>
      </c>
      <c r="E170" s="13"/>
      <c r="F170" s="24"/>
      <c r="G170" s="24"/>
      <c r="H170" s="66">
        <f t="shared" si="6"/>
        <v>27.5</v>
      </c>
      <c r="I170" s="66">
        <v>25</v>
      </c>
    </row>
    <row r="171" spans="1:9" ht="51.95" customHeight="1" x14ac:dyDescent="0.25">
      <c r="A171" s="15">
        <v>60</v>
      </c>
      <c r="B171" s="22"/>
      <c r="C171" s="31" t="s">
        <v>337</v>
      </c>
      <c r="D171" s="33" t="s">
        <v>338</v>
      </c>
      <c r="E171" s="13" t="s">
        <v>64</v>
      </c>
      <c r="F171" s="24" t="s">
        <v>339</v>
      </c>
      <c r="G171" s="24" t="s">
        <v>11</v>
      </c>
      <c r="H171" s="66">
        <f t="shared" si="6"/>
        <v>71.5</v>
      </c>
      <c r="I171" s="66">
        <v>65</v>
      </c>
    </row>
    <row r="172" spans="1:9" ht="24.95" customHeight="1" x14ac:dyDescent="0.25">
      <c r="A172" s="80" t="s">
        <v>340</v>
      </c>
      <c r="B172" s="81"/>
      <c r="C172" s="81"/>
      <c r="D172" s="81"/>
      <c r="E172" s="81"/>
      <c r="F172" s="81"/>
      <c r="G172" s="81"/>
      <c r="H172" s="81"/>
      <c r="I172" s="81"/>
    </row>
    <row r="173" spans="1:9" ht="30" customHeight="1" x14ac:dyDescent="0.25">
      <c r="A173" s="6" t="s">
        <v>2</v>
      </c>
      <c r="B173" s="77" t="s">
        <v>3</v>
      </c>
      <c r="C173" s="77"/>
      <c r="D173" s="6" t="s">
        <v>4</v>
      </c>
      <c r="E173" s="6" t="s">
        <v>5</v>
      </c>
      <c r="F173" s="6" t="s">
        <v>6</v>
      </c>
      <c r="G173" s="7" t="s">
        <v>7</v>
      </c>
      <c r="H173" s="65" t="s">
        <v>541</v>
      </c>
      <c r="I173" s="8" t="s">
        <v>540</v>
      </c>
    </row>
    <row r="174" spans="1:9" ht="50.1" customHeight="1" x14ac:dyDescent="0.25">
      <c r="A174" s="43">
        <v>1</v>
      </c>
      <c r="B174" s="97"/>
      <c r="C174" s="99" t="s">
        <v>341</v>
      </c>
      <c r="D174" s="44" t="s">
        <v>342</v>
      </c>
      <c r="E174" s="94" t="s">
        <v>64</v>
      </c>
      <c r="F174" s="24" t="s">
        <v>220</v>
      </c>
      <c r="G174" s="14" t="s">
        <v>66</v>
      </c>
      <c r="H174" s="66">
        <f t="shared" ref="H174:H193" si="7">I174*10%+I174</f>
        <v>22</v>
      </c>
      <c r="I174" s="66">
        <v>20</v>
      </c>
    </row>
    <row r="175" spans="1:9" ht="50.1" customHeight="1" x14ac:dyDescent="0.25">
      <c r="A175" s="43">
        <v>2</v>
      </c>
      <c r="B175" s="98"/>
      <c r="C175" s="100"/>
      <c r="D175" s="44" t="s">
        <v>343</v>
      </c>
      <c r="E175" s="96"/>
      <c r="F175" s="24" t="s">
        <v>220</v>
      </c>
      <c r="G175" s="14" t="s">
        <v>66</v>
      </c>
      <c r="H175" s="66">
        <f t="shared" si="7"/>
        <v>25.3</v>
      </c>
      <c r="I175" s="66">
        <v>23</v>
      </c>
    </row>
    <row r="176" spans="1:9" ht="50.1" customHeight="1" x14ac:dyDescent="0.25">
      <c r="A176" s="43">
        <v>3</v>
      </c>
      <c r="B176" s="97"/>
      <c r="C176" s="99" t="s">
        <v>344</v>
      </c>
      <c r="D176" s="44" t="s">
        <v>345</v>
      </c>
      <c r="E176" s="94" t="s">
        <v>64</v>
      </c>
      <c r="F176" s="24" t="s">
        <v>220</v>
      </c>
      <c r="G176" s="14" t="s">
        <v>66</v>
      </c>
      <c r="H176" s="66">
        <f t="shared" si="7"/>
        <v>25.85</v>
      </c>
      <c r="I176" s="66">
        <v>23.5</v>
      </c>
    </row>
    <row r="177" spans="1:9" ht="50.1" customHeight="1" x14ac:dyDescent="0.25">
      <c r="A177" s="43">
        <v>4</v>
      </c>
      <c r="B177" s="98"/>
      <c r="C177" s="100"/>
      <c r="D177" s="44" t="s">
        <v>346</v>
      </c>
      <c r="E177" s="96"/>
      <c r="F177" s="24" t="s">
        <v>220</v>
      </c>
      <c r="G177" s="14" t="s">
        <v>66</v>
      </c>
      <c r="H177" s="66">
        <f t="shared" si="7"/>
        <v>32.450000000000003</v>
      </c>
      <c r="I177" s="66">
        <v>29.5</v>
      </c>
    </row>
    <row r="178" spans="1:9" ht="50.1" customHeight="1" x14ac:dyDescent="0.25">
      <c r="A178" s="43">
        <v>5</v>
      </c>
      <c r="B178" s="97"/>
      <c r="C178" s="99" t="s">
        <v>347</v>
      </c>
      <c r="D178" s="44" t="s">
        <v>348</v>
      </c>
      <c r="E178" s="94" t="s">
        <v>64</v>
      </c>
      <c r="F178" s="102" t="s">
        <v>220</v>
      </c>
      <c r="G178" s="103" t="s">
        <v>66</v>
      </c>
      <c r="H178" s="66">
        <f t="shared" si="7"/>
        <v>25.135000000000002</v>
      </c>
      <c r="I178" s="66">
        <v>22.85</v>
      </c>
    </row>
    <row r="179" spans="1:9" ht="50.1" customHeight="1" x14ac:dyDescent="0.25">
      <c r="A179" s="43">
        <v>6</v>
      </c>
      <c r="B179" s="98"/>
      <c r="C179" s="100"/>
      <c r="D179" s="44" t="s">
        <v>349</v>
      </c>
      <c r="E179" s="96"/>
      <c r="F179" s="102"/>
      <c r="G179" s="103"/>
      <c r="H179" s="66">
        <f t="shared" si="7"/>
        <v>31.35</v>
      </c>
      <c r="I179" s="66">
        <v>28.5</v>
      </c>
    </row>
    <row r="180" spans="1:9" ht="50.1" customHeight="1" x14ac:dyDescent="0.25">
      <c r="A180" s="43">
        <v>7</v>
      </c>
      <c r="B180" s="97"/>
      <c r="C180" s="99" t="s">
        <v>350</v>
      </c>
      <c r="D180" s="44" t="s">
        <v>351</v>
      </c>
      <c r="E180" s="94" t="s">
        <v>64</v>
      </c>
      <c r="F180" s="102" t="s">
        <v>220</v>
      </c>
      <c r="G180" s="103" t="s">
        <v>66</v>
      </c>
      <c r="H180" s="66">
        <f t="shared" si="7"/>
        <v>25.85</v>
      </c>
      <c r="I180" s="66">
        <v>23.5</v>
      </c>
    </row>
    <row r="181" spans="1:9" ht="50.1" customHeight="1" x14ac:dyDescent="0.25">
      <c r="A181" s="43">
        <v>8</v>
      </c>
      <c r="B181" s="98"/>
      <c r="C181" s="100"/>
      <c r="D181" s="44" t="s">
        <v>352</v>
      </c>
      <c r="E181" s="96"/>
      <c r="F181" s="102"/>
      <c r="G181" s="103"/>
      <c r="H181" s="66">
        <f t="shared" si="7"/>
        <v>32.450000000000003</v>
      </c>
      <c r="I181" s="66">
        <v>29.5</v>
      </c>
    </row>
    <row r="182" spans="1:9" ht="50.1" customHeight="1" x14ac:dyDescent="0.25">
      <c r="A182" s="43">
        <v>9</v>
      </c>
      <c r="B182" s="97"/>
      <c r="C182" s="99" t="s">
        <v>353</v>
      </c>
      <c r="D182" s="44" t="s">
        <v>354</v>
      </c>
      <c r="E182" s="94" t="s">
        <v>64</v>
      </c>
      <c r="F182" s="102" t="s">
        <v>220</v>
      </c>
      <c r="G182" s="103" t="s">
        <v>66</v>
      </c>
      <c r="H182" s="66">
        <f t="shared" si="7"/>
        <v>25.135000000000002</v>
      </c>
      <c r="I182" s="66">
        <v>22.85</v>
      </c>
    </row>
    <row r="183" spans="1:9" ht="50.1" customHeight="1" x14ac:dyDescent="0.25">
      <c r="A183" s="43">
        <v>10</v>
      </c>
      <c r="B183" s="98"/>
      <c r="C183" s="100"/>
      <c r="D183" s="44" t="s">
        <v>355</v>
      </c>
      <c r="E183" s="96"/>
      <c r="F183" s="102"/>
      <c r="G183" s="103"/>
      <c r="H183" s="66">
        <f t="shared" si="7"/>
        <v>31.35</v>
      </c>
      <c r="I183" s="66">
        <v>28.5</v>
      </c>
    </row>
    <row r="184" spans="1:9" ht="50.1" customHeight="1" x14ac:dyDescent="0.25">
      <c r="A184" s="43">
        <v>11</v>
      </c>
      <c r="B184" s="97"/>
      <c r="C184" s="99" t="s">
        <v>356</v>
      </c>
      <c r="D184" s="44" t="s">
        <v>357</v>
      </c>
      <c r="E184" s="94" t="s">
        <v>64</v>
      </c>
      <c r="F184" s="102" t="s">
        <v>220</v>
      </c>
      <c r="G184" s="103" t="s">
        <v>66</v>
      </c>
      <c r="H184" s="66">
        <f t="shared" si="7"/>
        <v>25.85</v>
      </c>
      <c r="I184" s="66">
        <v>23.5</v>
      </c>
    </row>
    <row r="185" spans="1:9" ht="50.1" customHeight="1" x14ac:dyDescent="0.25">
      <c r="A185" s="43">
        <v>12</v>
      </c>
      <c r="B185" s="98"/>
      <c r="C185" s="100"/>
      <c r="D185" s="44" t="s">
        <v>358</v>
      </c>
      <c r="E185" s="96"/>
      <c r="F185" s="102"/>
      <c r="G185" s="103"/>
      <c r="H185" s="66">
        <f t="shared" si="7"/>
        <v>32.450000000000003</v>
      </c>
      <c r="I185" s="66">
        <v>29.5</v>
      </c>
    </row>
    <row r="186" spans="1:9" ht="50.1" customHeight="1" x14ac:dyDescent="0.25">
      <c r="A186" s="43">
        <v>13</v>
      </c>
      <c r="B186" s="97"/>
      <c r="C186" s="99" t="s">
        <v>359</v>
      </c>
      <c r="D186" s="44" t="s">
        <v>360</v>
      </c>
      <c r="E186" s="94" t="s">
        <v>64</v>
      </c>
      <c r="F186" s="102" t="s">
        <v>220</v>
      </c>
      <c r="G186" s="103" t="s">
        <v>66</v>
      </c>
      <c r="H186" s="66">
        <f t="shared" si="7"/>
        <v>25.135000000000002</v>
      </c>
      <c r="I186" s="66">
        <v>22.85</v>
      </c>
    </row>
    <row r="187" spans="1:9" ht="50.1" customHeight="1" x14ac:dyDescent="0.25">
      <c r="A187" s="43">
        <v>14</v>
      </c>
      <c r="B187" s="98"/>
      <c r="C187" s="100"/>
      <c r="D187" s="44" t="s">
        <v>361</v>
      </c>
      <c r="E187" s="96"/>
      <c r="F187" s="102"/>
      <c r="G187" s="103"/>
      <c r="H187" s="66">
        <f t="shared" si="7"/>
        <v>31.35</v>
      </c>
      <c r="I187" s="66">
        <v>28.5</v>
      </c>
    </row>
    <row r="188" spans="1:9" ht="50.1" customHeight="1" x14ac:dyDescent="0.25">
      <c r="A188" s="43">
        <v>15</v>
      </c>
      <c r="B188" s="97"/>
      <c r="C188" s="46" t="s">
        <v>362</v>
      </c>
      <c r="D188" s="44" t="s">
        <v>363</v>
      </c>
      <c r="E188" s="94" t="s">
        <v>64</v>
      </c>
      <c r="F188" s="102" t="s">
        <v>220</v>
      </c>
      <c r="G188" s="103" t="s">
        <v>66</v>
      </c>
      <c r="H188" s="66">
        <f t="shared" si="7"/>
        <v>25.85</v>
      </c>
      <c r="I188" s="66">
        <v>23.5</v>
      </c>
    </row>
    <row r="189" spans="1:9" ht="50.1" customHeight="1" x14ac:dyDescent="0.25">
      <c r="A189" s="43">
        <v>16</v>
      </c>
      <c r="B189" s="98"/>
      <c r="C189" s="46"/>
      <c r="D189" s="44" t="s">
        <v>364</v>
      </c>
      <c r="E189" s="96"/>
      <c r="F189" s="102"/>
      <c r="G189" s="103"/>
      <c r="H189" s="66">
        <f t="shared" si="7"/>
        <v>32.450000000000003</v>
      </c>
      <c r="I189" s="66">
        <v>29.5</v>
      </c>
    </row>
    <row r="190" spans="1:9" ht="50.1" customHeight="1" x14ac:dyDescent="0.25">
      <c r="A190" s="43">
        <v>17</v>
      </c>
      <c r="B190" s="97"/>
      <c r="C190" s="99" t="s">
        <v>365</v>
      </c>
      <c r="D190" s="44" t="s">
        <v>366</v>
      </c>
      <c r="E190" s="94" t="s">
        <v>64</v>
      </c>
      <c r="F190" s="90" t="s">
        <v>220</v>
      </c>
      <c r="G190" s="104" t="s">
        <v>66</v>
      </c>
      <c r="H190" s="66">
        <f t="shared" si="7"/>
        <v>27.5</v>
      </c>
      <c r="I190" s="66">
        <v>25</v>
      </c>
    </row>
    <row r="191" spans="1:9" ht="50.1" customHeight="1" x14ac:dyDescent="0.25">
      <c r="A191" s="43">
        <v>18</v>
      </c>
      <c r="B191" s="98"/>
      <c r="C191" s="100"/>
      <c r="D191" s="44" t="s">
        <v>367</v>
      </c>
      <c r="E191" s="96"/>
      <c r="F191" s="92"/>
      <c r="G191" s="105"/>
      <c r="H191" s="66">
        <f t="shared" si="7"/>
        <v>33</v>
      </c>
      <c r="I191" s="66">
        <v>30</v>
      </c>
    </row>
    <row r="192" spans="1:9" ht="50.1" customHeight="1" x14ac:dyDescent="0.25">
      <c r="A192" s="43">
        <v>19</v>
      </c>
      <c r="B192" s="97"/>
      <c r="C192" s="99" t="s">
        <v>368</v>
      </c>
      <c r="D192" s="44" t="s">
        <v>369</v>
      </c>
      <c r="E192" s="94" t="s">
        <v>64</v>
      </c>
      <c r="F192" s="90" t="s">
        <v>220</v>
      </c>
      <c r="G192" s="104" t="s">
        <v>66</v>
      </c>
      <c r="H192" s="66">
        <f t="shared" si="7"/>
        <v>28.05</v>
      </c>
      <c r="I192" s="66">
        <v>25.5</v>
      </c>
    </row>
    <row r="193" spans="1:9" ht="50.1" customHeight="1" x14ac:dyDescent="0.25">
      <c r="A193" s="43">
        <v>20</v>
      </c>
      <c r="B193" s="98"/>
      <c r="C193" s="100"/>
      <c r="D193" s="44" t="s">
        <v>370</v>
      </c>
      <c r="E193" s="96"/>
      <c r="F193" s="92"/>
      <c r="G193" s="105"/>
      <c r="H193" s="66">
        <f t="shared" si="7"/>
        <v>35.200000000000003</v>
      </c>
      <c r="I193" s="66">
        <v>32</v>
      </c>
    </row>
    <row r="194" spans="1:9" ht="24.95" customHeight="1" x14ac:dyDescent="0.25">
      <c r="A194" s="80" t="s">
        <v>371</v>
      </c>
      <c r="B194" s="81"/>
      <c r="C194" s="81"/>
      <c r="D194" s="81"/>
      <c r="E194" s="81"/>
      <c r="F194" s="81"/>
      <c r="G194" s="81"/>
      <c r="H194" s="81"/>
      <c r="I194" s="81"/>
    </row>
    <row r="195" spans="1:9" ht="30" customHeight="1" x14ac:dyDescent="0.25">
      <c r="A195" s="6" t="s">
        <v>2</v>
      </c>
      <c r="B195" s="77" t="s">
        <v>3</v>
      </c>
      <c r="C195" s="77"/>
      <c r="D195" s="6" t="s">
        <v>4</v>
      </c>
      <c r="E195" s="6" t="s">
        <v>5</v>
      </c>
      <c r="F195" s="6" t="s">
        <v>6</v>
      </c>
      <c r="G195" s="7" t="s">
        <v>7</v>
      </c>
      <c r="H195" s="65" t="s">
        <v>541</v>
      </c>
      <c r="I195" s="8" t="s">
        <v>540</v>
      </c>
    </row>
    <row r="196" spans="1:9" ht="50.1" customHeight="1" x14ac:dyDescent="0.25">
      <c r="A196" s="43">
        <v>1</v>
      </c>
      <c r="B196" s="97"/>
      <c r="C196" s="99" t="s">
        <v>372</v>
      </c>
      <c r="D196" s="33" t="s">
        <v>373</v>
      </c>
      <c r="E196" s="101" t="s">
        <v>64</v>
      </c>
      <c r="F196" s="102" t="s">
        <v>374</v>
      </c>
      <c r="G196" s="102" t="s">
        <v>66</v>
      </c>
      <c r="H196" s="66">
        <f t="shared" ref="H196:H210" si="8">I196*10%+I196</f>
        <v>50.6</v>
      </c>
      <c r="I196" s="66">
        <v>46</v>
      </c>
    </row>
    <row r="197" spans="1:9" ht="50.1" customHeight="1" x14ac:dyDescent="0.25">
      <c r="A197" s="43">
        <v>2</v>
      </c>
      <c r="B197" s="98"/>
      <c r="C197" s="100"/>
      <c r="D197" s="33" t="s">
        <v>375</v>
      </c>
      <c r="E197" s="101"/>
      <c r="F197" s="102"/>
      <c r="G197" s="102"/>
      <c r="H197" s="66">
        <f t="shared" si="8"/>
        <v>57.2</v>
      </c>
      <c r="I197" s="66">
        <v>52</v>
      </c>
    </row>
    <row r="198" spans="1:9" ht="50.1" customHeight="1" x14ac:dyDescent="0.25">
      <c r="A198" s="43">
        <v>3</v>
      </c>
      <c r="B198" s="97"/>
      <c r="C198" s="99" t="s">
        <v>376</v>
      </c>
      <c r="D198" s="33" t="s">
        <v>377</v>
      </c>
      <c r="E198" s="101" t="s">
        <v>64</v>
      </c>
      <c r="F198" s="102" t="s">
        <v>374</v>
      </c>
      <c r="G198" s="102" t="s">
        <v>66</v>
      </c>
      <c r="H198" s="66">
        <f t="shared" si="8"/>
        <v>51.7</v>
      </c>
      <c r="I198" s="66">
        <v>47</v>
      </c>
    </row>
    <row r="199" spans="1:9" ht="50.1" customHeight="1" x14ac:dyDescent="0.25">
      <c r="A199" s="43">
        <v>4</v>
      </c>
      <c r="B199" s="98"/>
      <c r="C199" s="100"/>
      <c r="D199" s="33" t="s">
        <v>378</v>
      </c>
      <c r="E199" s="101"/>
      <c r="F199" s="102"/>
      <c r="G199" s="102"/>
      <c r="H199" s="66">
        <f t="shared" si="8"/>
        <v>58.3</v>
      </c>
      <c r="I199" s="66">
        <v>53</v>
      </c>
    </row>
    <row r="200" spans="1:9" ht="50.1" customHeight="1" x14ac:dyDescent="0.25">
      <c r="A200" s="43">
        <v>5</v>
      </c>
      <c r="B200" s="97"/>
      <c r="C200" s="99" t="s">
        <v>379</v>
      </c>
      <c r="D200" s="49" t="s">
        <v>380</v>
      </c>
      <c r="E200" s="101" t="s">
        <v>64</v>
      </c>
      <c r="F200" s="102" t="s">
        <v>374</v>
      </c>
      <c r="G200" s="103" t="s">
        <v>66</v>
      </c>
      <c r="H200" s="66">
        <f t="shared" si="8"/>
        <v>36.299999999999997</v>
      </c>
      <c r="I200" s="66">
        <v>33</v>
      </c>
    </row>
    <row r="201" spans="1:9" ht="50.1" customHeight="1" x14ac:dyDescent="0.25">
      <c r="A201" s="43">
        <v>6</v>
      </c>
      <c r="B201" s="98"/>
      <c r="C201" s="100"/>
      <c r="D201" s="49" t="s">
        <v>381</v>
      </c>
      <c r="E201" s="101"/>
      <c r="F201" s="102"/>
      <c r="G201" s="103"/>
      <c r="H201" s="66">
        <f t="shared" si="8"/>
        <v>37.4</v>
      </c>
      <c r="I201" s="66">
        <v>34</v>
      </c>
    </row>
    <row r="202" spans="1:9" ht="50.1" customHeight="1" x14ac:dyDescent="0.25">
      <c r="A202" s="43">
        <v>7</v>
      </c>
      <c r="B202" s="97"/>
      <c r="C202" s="99" t="s">
        <v>382</v>
      </c>
      <c r="D202" s="49" t="s">
        <v>383</v>
      </c>
      <c r="E202" s="101" t="s">
        <v>64</v>
      </c>
      <c r="F202" s="102" t="s">
        <v>374</v>
      </c>
      <c r="G202" s="103" t="s">
        <v>66</v>
      </c>
      <c r="H202" s="66">
        <f t="shared" si="8"/>
        <v>38.06</v>
      </c>
      <c r="I202" s="66">
        <v>34.6</v>
      </c>
    </row>
    <row r="203" spans="1:9" ht="50.1" customHeight="1" x14ac:dyDescent="0.25">
      <c r="A203" s="43">
        <v>8</v>
      </c>
      <c r="B203" s="98"/>
      <c r="C203" s="100"/>
      <c r="D203" s="49" t="s">
        <v>384</v>
      </c>
      <c r="E203" s="101"/>
      <c r="F203" s="102"/>
      <c r="G203" s="103"/>
      <c r="H203" s="66">
        <f t="shared" si="8"/>
        <v>39.6</v>
      </c>
      <c r="I203" s="66">
        <v>36</v>
      </c>
    </row>
    <row r="204" spans="1:9" ht="50.1" customHeight="1" x14ac:dyDescent="0.25">
      <c r="A204" s="43">
        <v>9</v>
      </c>
      <c r="B204" s="45"/>
      <c r="C204" s="46" t="s">
        <v>385</v>
      </c>
      <c r="D204" s="33" t="s">
        <v>386</v>
      </c>
      <c r="E204" s="13" t="s">
        <v>301</v>
      </c>
      <c r="F204" s="24" t="s">
        <v>220</v>
      </c>
      <c r="G204" s="14" t="s">
        <v>66</v>
      </c>
      <c r="H204" s="66">
        <f t="shared" si="8"/>
        <v>15.4</v>
      </c>
      <c r="I204" s="66">
        <v>14</v>
      </c>
    </row>
    <row r="205" spans="1:9" ht="50.1" customHeight="1" x14ac:dyDescent="0.25">
      <c r="A205" s="43">
        <v>10</v>
      </c>
      <c r="B205" s="45"/>
      <c r="C205" s="46" t="s">
        <v>387</v>
      </c>
      <c r="D205" s="33" t="s">
        <v>388</v>
      </c>
      <c r="E205" s="13" t="s">
        <v>301</v>
      </c>
      <c r="F205" s="24" t="s">
        <v>220</v>
      </c>
      <c r="G205" s="14" t="s">
        <v>66</v>
      </c>
      <c r="H205" s="66">
        <f t="shared" si="8"/>
        <v>15.675000000000001</v>
      </c>
      <c r="I205" s="66">
        <v>14.25</v>
      </c>
    </row>
    <row r="206" spans="1:9" ht="50.1" customHeight="1" x14ac:dyDescent="0.25">
      <c r="A206" s="43">
        <v>11</v>
      </c>
      <c r="B206" s="45"/>
      <c r="C206" s="46" t="s">
        <v>389</v>
      </c>
      <c r="D206" s="49" t="s">
        <v>390</v>
      </c>
      <c r="E206" s="13" t="s">
        <v>64</v>
      </c>
      <c r="F206" s="24" t="s">
        <v>220</v>
      </c>
      <c r="G206" s="24" t="s">
        <v>66</v>
      </c>
      <c r="H206" s="66">
        <f t="shared" si="8"/>
        <v>15.4</v>
      </c>
      <c r="I206" s="66">
        <v>14</v>
      </c>
    </row>
    <row r="207" spans="1:9" ht="50.1" customHeight="1" x14ac:dyDescent="0.25">
      <c r="A207" s="43">
        <v>12</v>
      </c>
      <c r="B207" s="45"/>
      <c r="C207" s="46" t="s">
        <v>391</v>
      </c>
      <c r="D207" s="49" t="s">
        <v>392</v>
      </c>
      <c r="E207" s="13" t="s">
        <v>64</v>
      </c>
      <c r="F207" s="24" t="s">
        <v>220</v>
      </c>
      <c r="G207" s="24" t="s">
        <v>66</v>
      </c>
      <c r="H207" s="66">
        <f t="shared" si="8"/>
        <v>15.675000000000001</v>
      </c>
      <c r="I207" s="66">
        <v>14.25</v>
      </c>
    </row>
    <row r="208" spans="1:9" ht="50.1" customHeight="1" x14ac:dyDescent="0.25">
      <c r="A208" s="43">
        <v>13</v>
      </c>
      <c r="B208" s="45"/>
      <c r="C208" s="46" t="s">
        <v>393</v>
      </c>
      <c r="D208" s="49" t="s">
        <v>394</v>
      </c>
      <c r="E208" s="13" t="s">
        <v>64</v>
      </c>
      <c r="F208" s="24" t="s">
        <v>395</v>
      </c>
      <c r="G208" s="14" t="s">
        <v>66</v>
      </c>
      <c r="H208" s="66">
        <f t="shared" si="8"/>
        <v>38.5</v>
      </c>
      <c r="I208" s="66">
        <v>35</v>
      </c>
    </row>
    <row r="209" spans="1:9" ht="50.1" customHeight="1" x14ac:dyDescent="0.25">
      <c r="A209" s="43">
        <v>14</v>
      </c>
      <c r="B209" s="45"/>
      <c r="C209" s="46"/>
      <c r="D209" s="49" t="s">
        <v>396</v>
      </c>
      <c r="E209" s="13" t="s">
        <v>64</v>
      </c>
      <c r="F209" s="24" t="s">
        <v>395</v>
      </c>
      <c r="G209" s="14" t="s">
        <v>66</v>
      </c>
      <c r="H209" s="66">
        <f t="shared" si="8"/>
        <v>39.6</v>
      </c>
      <c r="I209" s="66">
        <v>36</v>
      </c>
    </row>
    <row r="210" spans="1:9" ht="50.1" customHeight="1" x14ac:dyDescent="0.25">
      <c r="A210" s="43">
        <v>15</v>
      </c>
      <c r="B210" s="45"/>
      <c r="C210" s="46" t="s">
        <v>397</v>
      </c>
      <c r="D210" s="49" t="s">
        <v>398</v>
      </c>
      <c r="E210" s="13"/>
      <c r="F210" s="47"/>
      <c r="G210" s="48"/>
      <c r="H210" s="66">
        <f t="shared" si="8"/>
        <v>0.495</v>
      </c>
      <c r="I210" s="66">
        <v>0.45</v>
      </c>
    </row>
    <row r="211" spans="1:9" ht="24.95" customHeight="1" x14ac:dyDescent="0.25">
      <c r="A211" s="80" t="s">
        <v>399</v>
      </c>
      <c r="B211" s="81"/>
      <c r="C211" s="81"/>
      <c r="D211" s="81"/>
      <c r="E211" s="81"/>
      <c r="F211" s="81"/>
      <c r="G211" s="81"/>
      <c r="H211" s="81"/>
      <c r="I211" s="81"/>
    </row>
    <row r="212" spans="1:9" ht="30" customHeight="1" x14ac:dyDescent="0.25">
      <c r="A212" s="6" t="s">
        <v>2</v>
      </c>
      <c r="B212" s="77" t="s">
        <v>3</v>
      </c>
      <c r="C212" s="77"/>
      <c r="D212" s="6" t="s">
        <v>4</v>
      </c>
      <c r="E212" s="6" t="s">
        <v>5</v>
      </c>
      <c r="F212" s="6" t="s">
        <v>6</v>
      </c>
      <c r="G212" s="7" t="s">
        <v>7</v>
      </c>
      <c r="H212" s="65" t="s">
        <v>541</v>
      </c>
      <c r="I212" s="8" t="s">
        <v>540</v>
      </c>
    </row>
    <row r="213" spans="1:9" ht="50.1" customHeight="1" x14ac:dyDescent="0.25">
      <c r="A213" s="43">
        <v>1</v>
      </c>
      <c r="B213" s="45"/>
      <c r="C213" s="46" t="s">
        <v>400</v>
      </c>
      <c r="D213" s="49" t="s">
        <v>401</v>
      </c>
      <c r="E213" s="13" t="s">
        <v>64</v>
      </c>
      <c r="F213" s="24" t="s">
        <v>395</v>
      </c>
      <c r="G213" s="14" t="s">
        <v>66</v>
      </c>
      <c r="H213" s="66">
        <f t="shared" ref="H213:H226" si="9">I213*10%+I213</f>
        <v>34.1</v>
      </c>
      <c r="I213" s="66">
        <v>31</v>
      </c>
    </row>
    <row r="214" spans="1:9" ht="50.1" customHeight="1" x14ac:dyDescent="0.25">
      <c r="A214" s="43">
        <v>2</v>
      </c>
      <c r="B214" s="45"/>
      <c r="C214" s="46" t="s">
        <v>402</v>
      </c>
      <c r="D214" s="49" t="s">
        <v>403</v>
      </c>
      <c r="E214" s="13" t="s">
        <v>64</v>
      </c>
      <c r="F214" s="24" t="s">
        <v>395</v>
      </c>
      <c r="G214" s="14" t="s">
        <v>66</v>
      </c>
      <c r="H214" s="66">
        <f t="shared" si="9"/>
        <v>36.299999999999997</v>
      </c>
      <c r="I214" s="66">
        <v>33</v>
      </c>
    </row>
    <row r="215" spans="1:9" ht="50.1" customHeight="1" x14ac:dyDescent="0.25">
      <c r="A215" s="43">
        <v>3</v>
      </c>
      <c r="B215" s="97"/>
      <c r="C215" s="99" t="s">
        <v>404</v>
      </c>
      <c r="D215" s="49" t="s">
        <v>405</v>
      </c>
      <c r="E215" s="94" t="s">
        <v>64</v>
      </c>
      <c r="F215" s="24" t="s">
        <v>395</v>
      </c>
      <c r="G215" s="14" t="s">
        <v>11</v>
      </c>
      <c r="H215" s="66">
        <f t="shared" si="9"/>
        <v>34.1</v>
      </c>
      <c r="I215" s="66">
        <v>31</v>
      </c>
    </row>
    <row r="216" spans="1:9" ht="50.1" customHeight="1" x14ac:dyDescent="0.25">
      <c r="A216" s="43">
        <v>4</v>
      </c>
      <c r="B216" s="98"/>
      <c r="C216" s="100"/>
      <c r="D216" s="49" t="s">
        <v>406</v>
      </c>
      <c r="E216" s="96"/>
      <c r="F216" s="24" t="s">
        <v>395</v>
      </c>
      <c r="G216" s="14" t="s">
        <v>11</v>
      </c>
      <c r="H216" s="66">
        <f t="shared" si="9"/>
        <v>35.200000000000003</v>
      </c>
      <c r="I216" s="66">
        <v>32</v>
      </c>
    </row>
    <row r="217" spans="1:9" ht="50.1" customHeight="1" x14ac:dyDescent="0.25">
      <c r="A217" s="43">
        <v>5</v>
      </c>
      <c r="B217" s="97"/>
      <c r="C217" s="99" t="s">
        <v>407</v>
      </c>
      <c r="D217" s="49" t="s">
        <v>408</v>
      </c>
      <c r="E217" s="94" t="s">
        <v>64</v>
      </c>
      <c r="F217" s="24" t="s">
        <v>395</v>
      </c>
      <c r="G217" s="14" t="s">
        <v>11</v>
      </c>
      <c r="H217" s="66">
        <f t="shared" si="9"/>
        <v>35.200000000000003</v>
      </c>
      <c r="I217" s="66">
        <v>32</v>
      </c>
    </row>
    <row r="218" spans="1:9" ht="50.1" customHeight="1" x14ac:dyDescent="0.25">
      <c r="A218" s="43">
        <v>6</v>
      </c>
      <c r="B218" s="98"/>
      <c r="C218" s="100"/>
      <c r="D218" s="49" t="s">
        <v>409</v>
      </c>
      <c r="E218" s="96"/>
      <c r="F218" s="24" t="s">
        <v>395</v>
      </c>
      <c r="G218" s="14" t="s">
        <v>11</v>
      </c>
      <c r="H218" s="66">
        <f t="shared" si="9"/>
        <v>36.299999999999997</v>
      </c>
      <c r="I218" s="66">
        <v>33</v>
      </c>
    </row>
    <row r="219" spans="1:9" ht="50.1" customHeight="1" x14ac:dyDescent="0.25">
      <c r="A219" s="43">
        <v>7</v>
      </c>
      <c r="B219" s="45"/>
      <c r="C219" s="46" t="s">
        <v>410</v>
      </c>
      <c r="D219" s="49" t="s">
        <v>411</v>
      </c>
      <c r="E219" s="13" t="s">
        <v>64</v>
      </c>
      <c r="F219" s="24" t="s">
        <v>395</v>
      </c>
      <c r="G219" s="14" t="s">
        <v>66</v>
      </c>
      <c r="H219" s="66">
        <f t="shared" si="9"/>
        <v>34.1</v>
      </c>
      <c r="I219" s="66">
        <v>31</v>
      </c>
    </row>
    <row r="220" spans="1:9" ht="50.1" customHeight="1" x14ac:dyDescent="0.25">
      <c r="A220" s="43">
        <v>8</v>
      </c>
      <c r="B220" s="45"/>
      <c r="C220" s="46" t="s">
        <v>412</v>
      </c>
      <c r="D220" s="49" t="s">
        <v>413</v>
      </c>
      <c r="E220" s="13" t="s">
        <v>64</v>
      </c>
      <c r="F220" s="24" t="s">
        <v>395</v>
      </c>
      <c r="G220" s="14" t="s">
        <v>66</v>
      </c>
      <c r="H220" s="66">
        <f t="shared" si="9"/>
        <v>36.299999999999997</v>
      </c>
      <c r="I220" s="66">
        <v>33</v>
      </c>
    </row>
    <row r="221" spans="1:9" ht="50.1" customHeight="1" x14ac:dyDescent="0.25">
      <c r="A221" s="43">
        <v>9</v>
      </c>
      <c r="B221" s="45"/>
      <c r="C221" s="46" t="s">
        <v>414</v>
      </c>
      <c r="D221" s="33" t="s">
        <v>415</v>
      </c>
      <c r="E221" s="13" t="s">
        <v>64</v>
      </c>
      <c r="F221" s="24" t="s">
        <v>395</v>
      </c>
      <c r="G221" s="14" t="s">
        <v>66</v>
      </c>
      <c r="H221" s="66">
        <f t="shared" si="9"/>
        <v>35.200000000000003</v>
      </c>
      <c r="I221" s="66">
        <v>32</v>
      </c>
    </row>
    <row r="222" spans="1:9" ht="50.1" customHeight="1" x14ac:dyDescent="0.25">
      <c r="A222" s="43">
        <v>10</v>
      </c>
      <c r="B222" s="22"/>
      <c r="C222" s="31" t="s">
        <v>416</v>
      </c>
      <c r="D222" s="33" t="s">
        <v>417</v>
      </c>
      <c r="E222" s="13" t="s">
        <v>64</v>
      </c>
      <c r="F222" s="24" t="s">
        <v>395</v>
      </c>
      <c r="G222" s="14" t="s">
        <v>66</v>
      </c>
      <c r="H222" s="66">
        <f t="shared" si="9"/>
        <v>36.299999999999997</v>
      </c>
      <c r="I222" s="66">
        <v>33</v>
      </c>
    </row>
    <row r="223" spans="1:9" ht="45" customHeight="1" x14ac:dyDescent="0.25">
      <c r="A223" s="43">
        <v>11</v>
      </c>
      <c r="B223" s="22"/>
      <c r="C223" s="50" t="s">
        <v>418</v>
      </c>
      <c r="D223" s="49" t="s">
        <v>419</v>
      </c>
      <c r="E223" s="13"/>
      <c r="F223" s="13"/>
      <c r="G223" s="14"/>
      <c r="H223" s="66">
        <f t="shared" si="9"/>
        <v>0.55000000000000004</v>
      </c>
      <c r="I223" s="66">
        <v>0.5</v>
      </c>
    </row>
    <row r="224" spans="1:9" ht="45" customHeight="1" x14ac:dyDescent="0.25">
      <c r="A224" s="43">
        <v>12</v>
      </c>
      <c r="B224" s="22"/>
      <c r="C224" s="50" t="s">
        <v>420</v>
      </c>
      <c r="D224" s="33" t="s">
        <v>421</v>
      </c>
      <c r="E224" s="13" t="s">
        <v>210</v>
      </c>
      <c r="F224" s="24" t="s">
        <v>11</v>
      </c>
      <c r="G224" s="24" t="s">
        <v>11</v>
      </c>
      <c r="H224" s="66">
        <f t="shared" si="9"/>
        <v>550</v>
      </c>
      <c r="I224" s="66">
        <v>500</v>
      </c>
    </row>
    <row r="225" spans="1:9" ht="45" customHeight="1" x14ac:dyDescent="0.25">
      <c r="A225" s="43">
        <v>13</v>
      </c>
      <c r="B225" s="51"/>
      <c r="C225" s="31" t="s">
        <v>422</v>
      </c>
      <c r="D225" s="33" t="s">
        <v>423</v>
      </c>
      <c r="E225" s="13" t="s">
        <v>64</v>
      </c>
      <c r="F225" s="24" t="s">
        <v>220</v>
      </c>
      <c r="G225" s="14" t="s">
        <v>66</v>
      </c>
      <c r="H225" s="66">
        <f t="shared" si="9"/>
        <v>16.5</v>
      </c>
      <c r="I225" s="66">
        <v>15</v>
      </c>
    </row>
    <row r="226" spans="1:9" ht="45" customHeight="1" x14ac:dyDescent="0.25">
      <c r="A226" s="43">
        <v>14</v>
      </c>
      <c r="B226" s="22"/>
      <c r="C226" s="50"/>
      <c r="D226" s="33" t="s">
        <v>424</v>
      </c>
      <c r="E226" s="13" t="s">
        <v>64</v>
      </c>
      <c r="F226" s="24" t="s">
        <v>220</v>
      </c>
      <c r="G226" s="14" t="s">
        <v>66</v>
      </c>
      <c r="H226" s="66">
        <f t="shared" si="9"/>
        <v>17.05</v>
      </c>
      <c r="I226" s="66">
        <v>15.5</v>
      </c>
    </row>
    <row r="227" spans="1:9" ht="24.95" customHeight="1" x14ac:dyDescent="0.25">
      <c r="A227" s="80" t="s">
        <v>425</v>
      </c>
      <c r="B227" s="81"/>
      <c r="C227" s="81"/>
      <c r="D227" s="81"/>
      <c r="E227" s="81"/>
      <c r="F227" s="81"/>
      <c r="G227" s="81"/>
      <c r="H227" s="81"/>
      <c r="I227" s="81"/>
    </row>
    <row r="228" spans="1:9" ht="30" customHeight="1" x14ac:dyDescent="0.25">
      <c r="A228" s="6" t="s">
        <v>2</v>
      </c>
      <c r="B228" s="77" t="s">
        <v>3</v>
      </c>
      <c r="C228" s="77"/>
      <c r="D228" s="6" t="s">
        <v>4</v>
      </c>
      <c r="E228" s="6" t="s">
        <v>5</v>
      </c>
      <c r="F228" s="6" t="s">
        <v>6</v>
      </c>
      <c r="G228" s="7" t="s">
        <v>7</v>
      </c>
      <c r="H228" s="65" t="s">
        <v>541</v>
      </c>
      <c r="I228" s="8" t="s">
        <v>540</v>
      </c>
    </row>
    <row r="229" spans="1:9" ht="50.1" customHeight="1" x14ac:dyDescent="0.25">
      <c r="A229" s="15">
        <v>1</v>
      </c>
      <c r="B229" s="22"/>
      <c r="C229" s="50" t="s">
        <v>426</v>
      </c>
      <c r="D229" s="33" t="s">
        <v>427</v>
      </c>
      <c r="E229" s="13" t="s">
        <v>64</v>
      </c>
      <c r="F229" s="24" t="s">
        <v>220</v>
      </c>
      <c r="G229" s="24" t="s">
        <v>66</v>
      </c>
      <c r="H229" s="66">
        <f t="shared" ref="H229:H250" si="10">I229*10%+I229</f>
        <v>44</v>
      </c>
      <c r="I229" s="66">
        <v>40</v>
      </c>
    </row>
    <row r="230" spans="1:9" ht="50.1" customHeight="1" x14ac:dyDescent="0.25">
      <c r="A230" s="15">
        <v>2</v>
      </c>
      <c r="B230" s="22"/>
      <c r="C230" s="50" t="s">
        <v>428</v>
      </c>
      <c r="D230" s="33" t="s">
        <v>429</v>
      </c>
      <c r="E230" s="13" t="s">
        <v>64</v>
      </c>
      <c r="F230" s="24" t="s">
        <v>220</v>
      </c>
      <c r="G230" s="24" t="s">
        <v>66</v>
      </c>
      <c r="H230" s="66">
        <f t="shared" si="10"/>
        <v>33</v>
      </c>
      <c r="I230" s="66">
        <v>30</v>
      </c>
    </row>
    <row r="231" spans="1:9" ht="50.1" customHeight="1" x14ac:dyDescent="0.25">
      <c r="A231" s="15">
        <v>3</v>
      </c>
      <c r="B231" s="22"/>
      <c r="C231" s="50" t="s">
        <v>430</v>
      </c>
      <c r="D231" s="33" t="s">
        <v>431</v>
      </c>
      <c r="E231" s="13" t="s">
        <v>64</v>
      </c>
      <c r="F231" s="24" t="s">
        <v>220</v>
      </c>
      <c r="G231" s="24" t="s">
        <v>66</v>
      </c>
      <c r="H231" s="66">
        <f t="shared" si="10"/>
        <v>33</v>
      </c>
      <c r="I231" s="66">
        <v>30</v>
      </c>
    </row>
    <row r="232" spans="1:9" ht="50.1" customHeight="1" x14ac:dyDescent="0.25">
      <c r="A232" s="15">
        <v>4</v>
      </c>
      <c r="B232" s="22"/>
      <c r="C232" s="50" t="s">
        <v>432</v>
      </c>
      <c r="D232" s="33" t="s">
        <v>433</v>
      </c>
      <c r="E232" s="13" t="s">
        <v>64</v>
      </c>
      <c r="F232" s="24" t="s">
        <v>220</v>
      </c>
      <c r="G232" s="24" t="s">
        <v>66</v>
      </c>
      <c r="H232" s="66">
        <f t="shared" si="10"/>
        <v>33</v>
      </c>
      <c r="I232" s="66">
        <v>30</v>
      </c>
    </row>
    <row r="233" spans="1:9" ht="50.1" customHeight="1" x14ac:dyDescent="0.25">
      <c r="A233" s="15">
        <v>5</v>
      </c>
      <c r="B233" s="22"/>
      <c r="C233" s="88" t="s">
        <v>434</v>
      </c>
      <c r="D233" s="33" t="s">
        <v>435</v>
      </c>
      <c r="E233" s="94" t="s">
        <v>64</v>
      </c>
      <c r="F233" s="90" t="s">
        <v>220</v>
      </c>
      <c r="G233" s="90" t="s">
        <v>66</v>
      </c>
      <c r="H233" s="66">
        <f t="shared" si="10"/>
        <v>33</v>
      </c>
      <c r="I233" s="66">
        <v>30</v>
      </c>
    </row>
    <row r="234" spans="1:9" ht="50.1" customHeight="1" x14ac:dyDescent="0.25">
      <c r="A234" s="15">
        <v>6</v>
      </c>
      <c r="B234" s="22"/>
      <c r="C234" s="89"/>
      <c r="D234" s="33" t="s">
        <v>436</v>
      </c>
      <c r="E234" s="95"/>
      <c r="F234" s="91"/>
      <c r="G234" s="91"/>
      <c r="H234" s="66">
        <f t="shared" si="10"/>
        <v>42.9</v>
      </c>
      <c r="I234" s="66">
        <v>39</v>
      </c>
    </row>
    <row r="235" spans="1:9" ht="50.1" customHeight="1" x14ac:dyDescent="0.25">
      <c r="A235" s="15">
        <v>7</v>
      </c>
      <c r="B235" s="22"/>
      <c r="C235" s="93"/>
      <c r="D235" s="33" t="s">
        <v>437</v>
      </c>
      <c r="E235" s="96"/>
      <c r="F235" s="92"/>
      <c r="G235" s="92"/>
      <c r="H235" s="66">
        <f t="shared" si="10"/>
        <v>44</v>
      </c>
      <c r="I235" s="66">
        <v>40</v>
      </c>
    </row>
    <row r="236" spans="1:9" ht="50.1" customHeight="1" x14ac:dyDescent="0.25">
      <c r="A236" s="15">
        <v>8</v>
      </c>
      <c r="B236" s="22"/>
      <c r="C236" s="31" t="s">
        <v>438</v>
      </c>
      <c r="D236" s="33" t="s">
        <v>439</v>
      </c>
      <c r="E236" s="13" t="s">
        <v>64</v>
      </c>
      <c r="F236" s="24" t="s">
        <v>220</v>
      </c>
      <c r="G236" s="24" t="s">
        <v>66</v>
      </c>
      <c r="H236" s="66">
        <f t="shared" si="10"/>
        <v>14.3</v>
      </c>
      <c r="I236" s="66">
        <v>13</v>
      </c>
    </row>
    <row r="237" spans="1:9" ht="50.1" customHeight="1" x14ac:dyDescent="0.25">
      <c r="A237" s="15">
        <v>9</v>
      </c>
      <c r="B237" s="22"/>
      <c r="C237" s="31" t="s">
        <v>440</v>
      </c>
      <c r="D237" s="33" t="s">
        <v>441</v>
      </c>
      <c r="E237" s="13" t="s">
        <v>64</v>
      </c>
      <c r="F237" s="24" t="s">
        <v>442</v>
      </c>
      <c r="G237" s="24" t="s">
        <v>11</v>
      </c>
      <c r="H237" s="66">
        <f t="shared" si="10"/>
        <v>35.200000000000003</v>
      </c>
      <c r="I237" s="66">
        <v>32</v>
      </c>
    </row>
    <row r="238" spans="1:9" ht="50.1" customHeight="1" x14ac:dyDescent="0.25">
      <c r="A238" s="15">
        <v>10</v>
      </c>
      <c r="B238" s="22"/>
      <c r="C238" s="31" t="s">
        <v>443</v>
      </c>
      <c r="D238" s="34" t="s">
        <v>444</v>
      </c>
      <c r="E238" s="13" t="s">
        <v>64</v>
      </c>
      <c r="F238" s="24" t="s">
        <v>442</v>
      </c>
      <c r="G238" s="24" t="s">
        <v>11</v>
      </c>
      <c r="H238" s="66">
        <f t="shared" si="10"/>
        <v>33</v>
      </c>
      <c r="I238" s="66">
        <v>30</v>
      </c>
    </row>
    <row r="239" spans="1:9" ht="50.1" customHeight="1" x14ac:dyDescent="0.25">
      <c r="A239" s="15">
        <v>11</v>
      </c>
      <c r="B239" s="22"/>
      <c r="C239" s="31" t="s">
        <v>445</v>
      </c>
      <c r="D239" s="33" t="s">
        <v>446</v>
      </c>
      <c r="E239" s="13" t="s">
        <v>64</v>
      </c>
      <c r="F239" s="24" t="s">
        <v>442</v>
      </c>
      <c r="G239" s="24" t="s">
        <v>11</v>
      </c>
      <c r="H239" s="66">
        <f t="shared" si="10"/>
        <v>33</v>
      </c>
      <c r="I239" s="66">
        <v>30</v>
      </c>
    </row>
    <row r="240" spans="1:9" ht="50.1" customHeight="1" x14ac:dyDescent="0.25">
      <c r="A240" s="15">
        <v>12</v>
      </c>
      <c r="B240" s="22"/>
      <c r="C240" s="31" t="s">
        <v>447</v>
      </c>
      <c r="D240" s="33" t="s">
        <v>448</v>
      </c>
      <c r="E240" s="13" t="s">
        <v>64</v>
      </c>
      <c r="F240" s="24" t="s">
        <v>442</v>
      </c>
      <c r="G240" s="24" t="s">
        <v>11</v>
      </c>
      <c r="H240" s="66">
        <f t="shared" si="10"/>
        <v>31.9</v>
      </c>
      <c r="I240" s="66">
        <v>29</v>
      </c>
    </row>
    <row r="241" spans="1:12" ht="45" customHeight="1" x14ac:dyDescent="0.25">
      <c r="A241" s="15">
        <v>13</v>
      </c>
      <c r="B241" s="85"/>
      <c r="C241" s="88" t="s">
        <v>449</v>
      </c>
      <c r="D241" s="33" t="s">
        <v>450</v>
      </c>
      <c r="E241" s="13" t="s">
        <v>451</v>
      </c>
      <c r="F241" s="90" t="s">
        <v>11</v>
      </c>
      <c r="G241" s="90" t="s">
        <v>11</v>
      </c>
      <c r="H241" s="66">
        <f t="shared" si="10"/>
        <v>0</v>
      </c>
      <c r="I241" s="66">
        <v>0</v>
      </c>
    </row>
    <row r="242" spans="1:12" ht="45" customHeight="1" x14ac:dyDescent="0.25">
      <c r="A242" s="15">
        <v>14</v>
      </c>
      <c r="B242" s="86"/>
      <c r="C242" s="89"/>
      <c r="D242" s="33" t="s">
        <v>450</v>
      </c>
      <c r="E242" s="13" t="s">
        <v>452</v>
      </c>
      <c r="F242" s="91"/>
      <c r="G242" s="91"/>
      <c r="H242" s="66">
        <f t="shared" si="10"/>
        <v>314.60000000000002</v>
      </c>
      <c r="I242" s="66">
        <v>286</v>
      </c>
    </row>
    <row r="243" spans="1:12" ht="45" customHeight="1" x14ac:dyDescent="0.25">
      <c r="A243" s="15">
        <v>15</v>
      </c>
      <c r="B243" s="86"/>
      <c r="C243" s="89"/>
      <c r="D243" s="33" t="s">
        <v>450</v>
      </c>
      <c r="E243" s="13" t="s">
        <v>453</v>
      </c>
      <c r="F243" s="92"/>
      <c r="G243" s="92"/>
      <c r="H243" s="66">
        <f t="shared" si="10"/>
        <v>405.35</v>
      </c>
      <c r="I243" s="66">
        <v>368.5</v>
      </c>
    </row>
    <row r="244" spans="1:12" ht="45" customHeight="1" x14ac:dyDescent="0.25">
      <c r="A244" s="15">
        <v>16</v>
      </c>
      <c r="B244" s="86"/>
      <c r="C244" s="89" t="s">
        <v>449</v>
      </c>
      <c r="D244" s="33" t="s">
        <v>450</v>
      </c>
      <c r="E244" s="13" t="s">
        <v>454</v>
      </c>
      <c r="F244" s="90" t="s">
        <v>11</v>
      </c>
      <c r="G244" s="90" t="s">
        <v>11</v>
      </c>
      <c r="H244" s="66">
        <f t="shared" si="10"/>
        <v>453.75</v>
      </c>
      <c r="I244" s="66">
        <v>412.5</v>
      </c>
    </row>
    <row r="245" spans="1:12" ht="45" customHeight="1" x14ac:dyDescent="0.25">
      <c r="A245" s="15">
        <v>17</v>
      </c>
      <c r="B245" s="86"/>
      <c r="C245" s="89"/>
      <c r="D245" s="33" t="s">
        <v>455</v>
      </c>
      <c r="E245" s="13" t="s">
        <v>456</v>
      </c>
      <c r="F245" s="91"/>
      <c r="G245" s="91"/>
      <c r="H245" s="66">
        <f t="shared" si="10"/>
        <v>484</v>
      </c>
      <c r="I245" s="66">
        <v>440</v>
      </c>
    </row>
    <row r="246" spans="1:12" ht="45" customHeight="1" x14ac:dyDescent="0.25">
      <c r="A246" s="15">
        <v>18</v>
      </c>
      <c r="B246" s="87"/>
      <c r="C246" s="93"/>
      <c r="D246" s="33" t="s">
        <v>457</v>
      </c>
      <c r="E246" s="13" t="s">
        <v>456</v>
      </c>
      <c r="F246" s="92"/>
      <c r="G246" s="92"/>
      <c r="H246" s="66">
        <f t="shared" si="10"/>
        <v>528</v>
      </c>
      <c r="I246" s="66">
        <v>480</v>
      </c>
    </row>
    <row r="247" spans="1:12" ht="45" customHeight="1" x14ac:dyDescent="0.25">
      <c r="A247" s="15">
        <v>19</v>
      </c>
      <c r="B247" s="22"/>
      <c r="C247" s="31" t="s">
        <v>458</v>
      </c>
      <c r="D247" s="33" t="s">
        <v>459</v>
      </c>
      <c r="E247" s="13" t="s">
        <v>460</v>
      </c>
      <c r="F247" s="13" t="s">
        <v>461</v>
      </c>
      <c r="G247" s="14" t="s">
        <v>11</v>
      </c>
      <c r="H247" s="66">
        <f t="shared" si="10"/>
        <v>550</v>
      </c>
      <c r="I247" s="66">
        <v>500</v>
      </c>
    </row>
    <row r="248" spans="1:12" ht="45" customHeight="1" x14ac:dyDescent="0.25">
      <c r="A248" s="15">
        <v>20</v>
      </c>
      <c r="B248" s="22"/>
      <c r="C248" s="31" t="s">
        <v>462</v>
      </c>
      <c r="D248" s="33" t="s">
        <v>463</v>
      </c>
      <c r="E248" s="13" t="s">
        <v>460</v>
      </c>
      <c r="F248" s="13" t="s">
        <v>461</v>
      </c>
      <c r="G248" s="14" t="s">
        <v>11</v>
      </c>
      <c r="H248" s="66">
        <f t="shared" si="10"/>
        <v>302.5</v>
      </c>
      <c r="I248" s="66">
        <v>275</v>
      </c>
    </row>
    <row r="249" spans="1:12" ht="45" customHeight="1" x14ac:dyDescent="0.25">
      <c r="A249" s="15">
        <v>21</v>
      </c>
      <c r="B249" s="22"/>
      <c r="C249" s="31" t="s">
        <v>464</v>
      </c>
      <c r="D249" s="33" t="s">
        <v>465</v>
      </c>
      <c r="E249" s="13" t="s">
        <v>460</v>
      </c>
      <c r="F249" s="13" t="s">
        <v>461</v>
      </c>
      <c r="G249" s="14" t="s">
        <v>11</v>
      </c>
      <c r="H249" s="66">
        <f t="shared" si="10"/>
        <v>825</v>
      </c>
      <c r="I249" s="66">
        <v>750</v>
      </c>
    </row>
    <row r="250" spans="1:12" ht="45" customHeight="1" x14ac:dyDescent="0.25">
      <c r="A250" s="15">
        <v>22</v>
      </c>
      <c r="B250" s="22"/>
      <c r="C250" s="31" t="s">
        <v>466</v>
      </c>
      <c r="D250" s="33" t="s">
        <v>467</v>
      </c>
      <c r="E250" s="13" t="s">
        <v>460</v>
      </c>
      <c r="F250" s="13" t="s">
        <v>461</v>
      </c>
      <c r="G250" s="14" t="s">
        <v>11</v>
      </c>
      <c r="H250" s="66">
        <f t="shared" si="10"/>
        <v>825</v>
      </c>
      <c r="I250" s="66">
        <v>750</v>
      </c>
    </row>
    <row r="251" spans="1:12" ht="24.95" customHeight="1" x14ac:dyDescent="0.25">
      <c r="A251" s="80" t="s">
        <v>468</v>
      </c>
      <c r="B251" s="81"/>
      <c r="C251" s="81"/>
      <c r="D251" s="81"/>
      <c r="E251" s="81"/>
      <c r="F251" s="81"/>
      <c r="G251" s="81"/>
      <c r="H251" s="81"/>
      <c r="I251" s="81"/>
    </row>
    <row r="252" spans="1:12" ht="30" customHeight="1" x14ac:dyDescent="0.25">
      <c r="A252" s="6" t="s">
        <v>2</v>
      </c>
      <c r="B252" s="77" t="s">
        <v>3</v>
      </c>
      <c r="C252" s="77"/>
      <c r="D252" s="6" t="s">
        <v>4</v>
      </c>
      <c r="E252" s="6" t="s">
        <v>5</v>
      </c>
      <c r="F252" s="6" t="s">
        <v>6</v>
      </c>
      <c r="G252" s="7" t="s">
        <v>7</v>
      </c>
      <c r="H252" s="65" t="s">
        <v>541</v>
      </c>
      <c r="I252" s="8" t="s">
        <v>540</v>
      </c>
    </row>
    <row r="253" spans="1:12" ht="45" customHeight="1" x14ac:dyDescent="0.25">
      <c r="A253" s="15">
        <v>1</v>
      </c>
      <c r="B253" s="22"/>
      <c r="C253" s="50" t="s">
        <v>469</v>
      </c>
      <c r="D253" s="32" t="s">
        <v>470</v>
      </c>
      <c r="E253" s="13" t="s">
        <v>210</v>
      </c>
      <c r="F253" s="13" t="s">
        <v>471</v>
      </c>
      <c r="G253" s="14" t="s">
        <v>66</v>
      </c>
      <c r="H253" s="66">
        <f t="shared" ref="H253:H269" si="11">I253*10%+I253</f>
        <v>16.5</v>
      </c>
      <c r="I253" s="66">
        <v>15</v>
      </c>
    </row>
    <row r="254" spans="1:12" ht="45" customHeight="1" x14ac:dyDescent="0.25">
      <c r="A254" s="15">
        <v>2</v>
      </c>
      <c r="B254" s="22"/>
      <c r="C254" s="50" t="s">
        <v>472</v>
      </c>
      <c r="D254" s="33" t="s">
        <v>473</v>
      </c>
      <c r="E254" s="13" t="s">
        <v>138</v>
      </c>
      <c r="F254" s="24" t="s">
        <v>11</v>
      </c>
      <c r="G254" s="24" t="s">
        <v>11</v>
      </c>
      <c r="H254" s="66">
        <f t="shared" si="11"/>
        <v>440</v>
      </c>
      <c r="I254" s="66">
        <v>400</v>
      </c>
    </row>
    <row r="255" spans="1:12" ht="45" customHeight="1" x14ac:dyDescent="0.25">
      <c r="A255" s="15">
        <v>3</v>
      </c>
      <c r="B255" s="22"/>
      <c r="C255" s="50" t="s">
        <v>474</v>
      </c>
      <c r="D255" s="33" t="s">
        <v>475</v>
      </c>
      <c r="E255" s="13" t="s">
        <v>476</v>
      </c>
      <c r="F255" s="13" t="s">
        <v>477</v>
      </c>
      <c r="G255" s="14" t="s">
        <v>461</v>
      </c>
      <c r="H255" s="66">
        <f t="shared" si="11"/>
        <v>126.5</v>
      </c>
      <c r="I255" s="66">
        <v>115</v>
      </c>
    </row>
    <row r="256" spans="1:12" ht="45" customHeight="1" x14ac:dyDescent="0.25">
      <c r="A256" s="15">
        <v>4</v>
      </c>
      <c r="B256" s="22"/>
      <c r="C256" s="50" t="s">
        <v>478</v>
      </c>
      <c r="D256" s="33" t="s">
        <v>479</v>
      </c>
      <c r="E256" s="13"/>
      <c r="F256" s="13" t="s">
        <v>480</v>
      </c>
      <c r="G256" s="14"/>
      <c r="H256" s="66">
        <f t="shared" si="11"/>
        <v>1.1000000000000001</v>
      </c>
      <c r="I256" s="66">
        <v>1</v>
      </c>
      <c r="K256"/>
      <c r="L256" s="52"/>
    </row>
    <row r="257" spans="1:15" ht="45" customHeight="1" x14ac:dyDescent="0.25">
      <c r="A257" s="15">
        <v>5</v>
      </c>
      <c r="B257" s="22"/>
      <c r="C257" s="50" t="s">
        <v>481</v>
      </c>
      <c r="D257" s="35" t="s">
        <v>482</v>
      </c>
      <c r="E257" s="13"/>
      <c r="F257" s="13" t="s">
        <v>480</v>
      </c>
      <c r="G257" s="14"/>
      <c r="H257" s="66">
        <f t="shared" si="11"/>
        <v>1.5399999999999998</v>
      </c>
      <c r="I257" s="66">
        <v>1.4</v>
      </c>
      <c r="K257"/>
      <c r="L257" s="52"/>
    </row>
    <row r="258" spans="1:15" ht="45" customHeight="1" x14ac:dyDescent="0.25">
      <c r="A258" s="15">
        <v>6</v>
      </c>
      <c r="B258" s="22"/>
      <c r="C258" s="50" t="s">
        <v>483</v>
      </c>
      <c r="D258" s="35" t="s">
        <v>484</v>
      </c>
      <c r="E258" s="13"/>
      <c r="F258" s="13" t="s">
        <v>480</v>
      </c>
      <c r="G258" s="14"/>
      <c r="H258" s="66">
        <f t="shared" si="11"/>
        <v>1.8699999999999999</v>
      </c>
      <c r="I258" s="66">
        <v>1.7</v>
      </c>
      <c r="K258"/>
      <c r="L258" s="52"/>
    </row>
    <row r="259" spans="1:15" ht="45" customHeight="1" x14ac:dyDescent="0.25">
      <c r="A259" s="15">
        <v>7</v>
      </c>
      <c r="B259" s="22"/>
      <c r="C259" s="50" t="s">
        <v>485</v>
      </c>
      <c r="D259" s="35" t="s">
        <v>486</v>
      </c>
      <c r="E259" s="13"/>
      <c r="F259" s="13" t="s">
        <v>480</v>
      </c>
      <c r="G259" s="14"/>
      <c r="H259" s="66">
        <f t="shared" si="11"/>
        <v>0.65999999999999992</v>
      </c>
      <c r="I259" s="66">
        <v>0.6</v>
      </c>
      <c r="K259"/>
      <c r="L259" s="52"/>
    </row>
    <row r="260" spans="1:15" ht="45" customHeight="1" x14ac:dyDescent="0.25">
      <c r="A260" s="15">
        <v>8</v>
      </c>
      <c r="B260" s="22"/>
      <c r="C260" s="50" t="s">
        <v>487</v>
      </c>
      <c r="D260" s="33" t="s">
        <v>488</v>
      </c>
      <c r="E260" s="13"/>
      <c r="F260" s="13" t="s">
        <v>480</v>
      </c>
      <c r="G260" s="14"/>
      <c r="H260" s="66">
        <f t="shared" si="11"/>
        <v>0.99</v>
      </c>
      <c r="I260" s="66">
        <v>0.9</v>
      </c>
      <c r="K260"/>
      <c r="L260" s="52"/>
    </row>
    <row r="261" spans="1:15" ht="45" customHeight="1" x14ac:dyDescent="0.25">
      <c r="A261" s="15">
        <v>9</v>
      </c>
      <c r="B261" s="22"/>
      <c r="C261" s="50" t="s">
        <v>489</v>
      </c>
      <c r="D261" s="35" t="s">
        <v>490</v>
      </c>
      <c r="E261" s="13"/>
      <c r="F261" s="13" t="s">
        <v>480</v>
      </c>
      <c r="G261" s="14"/>
      <c r="H261" s="66">
        <f t="shared" si="11"/>
        <v>1.1000000000000001</v>
      </c>
      <c r="I261" s="66">
        <v>1</v>
      </c>
      <c r="K261"/>
      <c r="L261" s="52"/>
    </row>
    <row r="262" spans="1:15" ht="45" customHeight="1" x14ac:dyDescent="0.25">
      <c r="A262" s="15">
        <v>10</v>
      </c>
      <c r="B262" s="22"/>
      <c r="C262" s="50" t="s">
        <v>491</v>
      </c>
      <c r="D262" s="33" t="s">
        <v>492</v>
      </c>
      <c r="E262" s="13"/>
      <c r="F262" s="13" t="s">
        <v>480</v>
      </c>
      <c r="G262" s="14"/>
      <c r="H262" s="66">
        <f t="shared" si="11"/>
        <v>1.8699999999999999</v>
      </c>
      <c r="I262" s="66">
        <v>1.7</v>
      </c>
      <c r="K262"/>
      <c r="L262" s="52"/>
    </row>
    <row r="263" spans="1:15" ht="45" customHeight="1" x14ac:dyDescent="0.25">
      <c r="A263" s="15">
        <v>11</v>
      </c>
      <c r="B263" s="22"/>
      <c r="C263" s="50" t="s">
        <v>493</v>
      </c>
      <c r="D263" s="33" t="s">
        <v>494</v>
      </c>
      <c r="E263" s="13"/>
      <c r="F263" s="13" t="s">
        <v>480</v>
      </c>
      <c r="G263" s="14"/>
      <c r="H263" s="66">
        <f t="shared" si="11"/>
        <v>1.98</v>
      </c>
      <c r="I263" s="66">
        <v>1.8</v>
      </c>
      <c r="K263"/>
      <c r="L263" s="52"/>
      <c r="N263"/>
      <c r="O263" s="52"/>
    </row>
    <row r="264" spans="1:15" ht="45" customHeight="1" x14ac:dyDescent="0.25">
      <c r="A264" s="15">
        <v>12</v>
      </c>
      <c r="B264" s="22"/>
      <c r="C264" s="50" t="s">
        <v>495</v>
      </c>
      <c r="D264" s="35" t="s">
        <v>496</v>
      </c>
      <c r="E264" s="13"/>
      <c r="F264" s="13" t="s">
        <v>480</v>
      </c>
      <c r="G264" s="14"/>
      <c r="H264" s="66">
        <f t="shared" si="11"/>
        <v>60.5</v>
      </c>
      <c r="I264" s="66">
        <v>55</v>
      </c>
      <c r="K264"/>
      <c r="L264" s="52"/>
      <c r="N264"/>
      <c r="O264" s="52"/>
    </row>
    <row r="265" spans="1:15" ht="45" customHeight="1" x14ac:dyDescent="0.25">
      <c r="A265" s="15">
        <v>13</v>
      </c>
      <c r="B265" s="22"/>
      <c r="C265" s="50" t="s">
        <v>497</v>
      </c>
      <c r="D265" s="35" t="s">
        <v>498</v>
      </c>
      <c r="E265" s="13"/>
      <c r="F265" s="13" t="s">
        <v>480</v>
      </c>
      <c r="G265" s="14"/>
      <c r="H265" s="66">
        <f t="shared" si="11"/>
        <v>49.5</v>
      </c>
      <c r="I265" s="66">
        <v>45</v>
      </c>
      <c r="K265"/>
      <c r="L265" s="52"/>
      <c r="N265"/>
      <c r="O265" s="52"/>
    </row>
    <row r="266" spans="1:15" ht="45" customHeight="1" x14ac:dyDescent="0.25">
      <c r="A266" s="15">
        <v>14</v>
      </c>
      <c r="B266" s="22"/>
      <c r="C266" s="50" t="s">
        <v>499</v>
      </c>
      <c r="D266" s="35" t="s">
        <v>500</v>
      </c>
      <c r="E266" s="13" t="s">
        <v>501</v>
      </c>
      <c r="F266" s="13" t="s">
        <v>502</v>
      </c>
      <c r="G266" s="14"/>
      <c r="H266" s="66">
        <f t="shared" si="11"/>
        <v>39.6</v>
      </c>
      <c r="I266" s="66">
        <v>36</v>
      </c>
      <c r="K266"/>
      <c r="L266" s="52"/>
      <c r="N266"/>
      <c r="O266" s="52"/>
    </row>
    <row r="267" spans="1:15" ht="45" customHeight="1" x14ac:dyDescent="0.25">
      <c r="A267" s="15">
        <v>15</v>
      </c>
      <c r="B267" s="22"/>
      <c r="C267" s="50" t="s">
        <v>503</v>
      </c>
      <c r="D267" s="35" t="s">
        <v>504</v>
      </c>
      <c r="E267" s="13" t="s">
        <v>11</v>
      </c>
      <c r="F267" s="13" t="s">
        <v>480</v>
      </c>
      <c r="G267" s="14"/>
      <c r="H267" s="66">
        <f t="shared" si="11"/>
        <v>0.38499999999999995</v>
      </c>
      <c r="I267" s="66">
        <v>0.35</v>
      </c>
      <c r="K267"/>
      <c r="L267" s="52"/>
    </row>
    <row r="268" spans="1:15" ht="45" customHeight="1" x14ac:dyDescent="0.25">
      <c r="A268" s="15">
        <v>16</v>
      </c>
      <c r="B268" s="22"/>
      <c r="C268" s="50" t="s">
        <v>505</v>
      </c>
      <c r="D268" s="32" t="s">
        <v>506</v>
      </c>
      <c r="E268" s="13" t="s">
        <v>460</v>
      </c>
      <c r="F268" s="13" t="s">
        <v>288</v>
      </c>
      <c r="G268" s="14" t="s">
        <v>11</v>
      </c>
      <c r="H268" s="66">
        <f t="shared" si="11"/>
        <v>50.6</v>
      </c>
      <c r="I268" s="66">
        <v>46</v>
      </c>
    </row>
    <row r="269" spans="1:15" ht="45" customHeight="1" x14ac:dyDescent="0.25">
      <c r="A269" s="15">
        <v>17</v>
      </c>
      <c r="B269" s="22"/>
      <c r="C269" s="50" t="s">
        <v>507</v>
      </c>
      <c r="D269" s="32" t="s">
        <v>508</v>
      </c>
      <c r="E269" s="13" t="s">
        <v>460</v>
      </c>
      <c r="F269" s="13" t="s">
        <v>509</v>
      </c>
      <c r="G269" s="14" t="s">
        <v>11</v>
      </c>
      <c r="H269" s="66">
        <f t="shared" si="11"/>
        <v>77</v>
      </c>
      <c r="I269" s="66">
        <v>70</v>
      </c>
    </row>
    <row r="270" spans="1:15" ht="24.95" customHeight="1" x14ac:dyDescent="0.25">
      <c r="A270" s="80" t="s">
        <v>510</v>
      </c>
      <c r="B270" s="81"/>
      <c r="C270" s="81"/>
      <c r="D270" s="81"/>
      <c r="E270" s="81"/>
      <c r="F270" s="81"/>
      <c r="G270" s="81"/>
      <c r="H270" s="81"/>
      <c r="I270" s="81"/>
    </row>
    <row r="271" spans="1:15" ht="30" customHeight="1" x14ac:dyDescent="0.25">
      <c r="A271" s="6" t="s">
        <v>2</v>
      </c>
      <c r="B271" s="77" t="s">
        <v>3</v>
      </c>
      <c r="C271" s="77"/>
      <c r="D271" s="6" t="s">
        <v>4</v>
      </c>
      <c r="E271" s="6" t="s">
        <v>5</v>
      </c>
      <c r="F271" s="6" t="s">
        <v>6</v>
      </c>
      <c r="G271" s="7" t="s">
        <v>7</v>
      </c>
      <c r="H271" s="65" t="s">
        <v>541</v>
      </c>
      <c r="I271" s="8" t="s">
        <v>540</v>
      </c>
    </row>
    <row r="272" spans="1:15" ht="45" customHeight="1" x14ac:dyDescent="0.25">
      <c r="A272" s="15">
        <v>1</v>
      </c>
      <c r="B272" s="72"/>
      <c r="C272" s="82" t="s">
        <v>511</v>
      </c>
      <c r="D272" s="83" t="s">
        <v>512</v>
      </c>
      <c r="E272" s="31" t="s">
        <v>513</v>
      </c>
      <c r="F272" s="84" t="s">
        <v>11</v>
      </c>
      <c r="G272" s="84" t="s">
        <v>11</v>
      </c>
      <c r="H272" s="66">
        <f t="shared" ref="H272:H276" si="12">I272*10%+I272</f>
        <v>199.65</v>
      </c>
      <c r="I272" s="66">
        <v>181.5</v>
      </c>
    </row>
    <row r="273" spans="1:9" ht="45" customHeight="1" x14ac:dyDescent="0.25">
      <c r="A273" s="15">
        <f>A272+1</f>
        <v>2</v>
      </c>
      <c r="B273" s="72"/>
      <c r="C273" s="82"/>
      <c r="D273" s="83"/>
      <c r="E273" s="31" t="s">
        <v>514</v>
      </c>
      <c r="F273" s="84"/>
      <c r="G273" s="84"/>
      <c r="H273" s="66">
        <f t="shared" si="12"/>
        <v>223.85</v>
      </c>
      <c r="I273" s="66">
        <v>203.5</v>
      </c>
    </row>
    <row r="274" spans="1:9" ht="45" customHeight="1" x14ac:dyDescent="0.25">
      <c r="A274" s="15">
        <f>A273+1</f>
        <v>3</v>
      </c>
      <c r="B274" s="53"/>
      <c r="C274" s="31" t="s">
        <v>515</v>
      </c>
      <c r="D274" s="33" t="s">
        <v>516</v>
      </c>
      <c r="E274" s="31"/>
      <c r="F274" s="54" t="s">
        <v>11</v>
      </c>
      <c r="G274" s="54" t="s">
        <v>11</v>
      </c>
      <c r="H274" s="66">
        <f t="shared" si="12"/>
        <v>33</v>
      </c>
      <c r="I274" s="66">
        <v>30</v>
      </c>
    </row>
    <row r="275" spans="1:9" ht="45" customHeight="1" x14ac:dyDescent="0.25">
      <c r="A275" s="15">
        <f>A274+1</f>
        <v>4</v>
      </c>
      <c r="B275" s="53"/>
      <c r="C275" s="31"/>
      <c r="D275" s="33" t="s">
        <v>517</v>
      </c>
      <c r="E275" s="31"/>
      <c r="F275" s="54" t="s">
        <v>11</v>
      </c>
      <c r="G275" s="54" t="s">
        <v>11</v>
      </c>
      <c r="H275" s="66">
        <f t="shared" si="12"/>
        <v>110</v>
      </c>
      <c r="I275" s="66">
        <v>100</v>
      </c>
    </row>
    <row r="276" spans="1:9" ht="45" customHeight="1" x14ac:dyDescent="0.25">
      <c r="A276" s="15">
        <f>A275+1</f>
        <v>5</v>
      </c>
      <c r="B276" s="53"/>
      <c r="C276" s="31"/>
      <c r="D276" s="44" t="s">
        <v>518</v>
      </c>
      <c r="E276" s="31"/>
      <c r="F276" s="54" t="s">
        <v>11</v>
      </c>
      <c r="G276" s="54" t="s">
        <v>11</v>
      </c>
      <c r="H276" s="66">
        <f t="shared" si="12"/>
        <v>440</v>
      </c>
      <c r="I276" s="66">
        <v>400</v>
      </c>
    </row>
    <row r="277" spans="1:9" ht="24.95" customHeight="1" x14ac:dyDescent="0.25">
      <c r="A277" s="75" t="s">
        <v>519</v>
      </c>
      <c r="B277" s="76"/>
      <c r="C277" s="76"/>
      <c r="D277" s="76"/>
      <c r="E277" s="76"/>
      <c r="F277" s="76"/>
      <c r="G277" s="76"/>
      <c r="H277" s="76"/>
      <c r="I277" s="76"/>
    </row>
    <row r="278" spans="1:9" ht="24.95" customHeight="1" x14ac:dyDescent="0.25">
      <c r="A278" s="77" t="s">
        <v>520</v>
      </c>
      <c r="B278" s="77"/>
      <c r="C278" s="77"/>
      <c r="D278" s="77"/>
      <c r="E278" s="6" t="s">
        <v>521</v>
      </c>
      <c r="F278" s="6" t="s">
        <v>522</v>
      </c>
      <c r="G278" s="55" t="s">
        <v>7</v>
      </c>
      <c r="H278" s="65" t="s">
        <v>541</v>
      </c>
      <c r="I278" s="8" t="s">
        <v>540</v>
      </c>
    </row>
    <row r="279" spans="1:9" ht="57.95" customHeight="1" x14ac:dyDescent="0.25">
      <c r="A279" s="78">
        <v>1</v>
      </c>
      <c r="B279" s="79"/>
      <c r="C279" s="73"/>
      <c r="D279" s="74" t="s">
        <v>523</v>
      </c>
      <c r="E279" s="56" t="s">
        <v>524</v>
      </c>
      <c r="F279" s="56" t="s">
        <v>525</v>
      </c>
      <c r="G279" s="56" t="s">
        <v>526</v>
      </c>
      <c r="H279" s="66">
        <f t="shared" ref="H279:H291" si="13">I279*10%+I279</f>
        <v>385</v>
      </c>
      <c r="I279" s="66">
        <v>350</v>
      </c>
    </row>
    <row r="280" spans="1:9" ht="57.95" customHeight="1" x14ac:dyDescent="0.25">
      <c r="A280" s="78"/>
      <c r="B280" s="79"/>
      <c r="C280" s="73"/>
      <c r="D280" s="74"/>
      <c r="E280" s="56" t="s">
        <v>527</v>
      </c>
      <c r="F280" s="56" t="s">
        <v>525</v>
      </c>
      <c r="G280" s="56" t="s">
        <v>526</v>
      </c>
      <c r="H280" s="66">
        <f t="shared" si="13"/>
        <v>467.5</v>
      </c>
      <c r="I280" s="66">
        <v>425</v>
      </c>
    </row>
    <row r="281" spans="1:9" ht="57.95" customHeight="1" x14ac:dyDescent="0.25">
      <c r="A281" s="78"/>
      <c r="B281" s="79"/>
      <c r="C281" s="73"/>
      <c r="D281" s="74"/>
      <c r="E281" s="57" t="s">
        <v>528</v>
      </c>
      <c r="F281" s="57" t="s">
        <v>525</v>
      </c>
      <c r="G281" s="57" t="s">
        <v>526</v>
      </c>
      <c r="H281" s="66">
        <f t="shared" si="13"/>
        <v>584.375</v>
      </c>
      <c r="I281" s="66">
        <f>I280*1.25</f>
        <v>531.25</v>
      </c>
    </row>
    <row r="282" spans="1:9" ht="57.95" customHeight="1" x14ac:dyDescent="0.25">
      <c r="A282" s="78"/>
      <c r="B282" s="79"/>
      <c r="C282" s="73"/>
      <c r="D282" s="74"/>
      <c r="E282" s="56" t="s">
        <v>529</v>
      </c>
      <c r="F282" s="56" t="s">
        <v>525</v>
      </c>
      <c r="G282" s="56" t="s">
        <v>526</v>
      </c>
      <c r="H282" s="66">
        <f t="shared" si="13"/>
        <v>701.25</v>
      </c>
      <c r="I282" s="66">
        <f>I280*1.5</f>
        <v>637.5</v>
      </c>
    </row>
    <row r="283" spans="1:9" ht="57.95" customHeight="1" x14ac:dyDescent="0.25">
      <c r="A283" s="78"/>
      <c r="B283" s="79"/>
      <c r="C283" s="73"/>
      <c r="D283" s="74"/>
      <c r="E283" s="57" t="s">
        <v>530</v>
      </c>
      <c r="F283" s="57" t="s">
        <v>525</v>
      </c>
      <c r="G283" s="57" t="s">
        <v>526</v>
      </c>
      <c r="H283" s="66">
        <f t="shared" si="13"/>
        <v>818.125</v>
      </c>
      <c r="I283" s="66">
        <f>I280*1.75</f>
        <v>743.75</v>
      </c>
    </row>
    <row r="284" spans="1:9" ht="57.95" customHeight="1" x14ac:dyDescent="0.25">
      <c r="A284" s="78"/>
      <c r="B284" s="79"/>
      <c r="C284" s="73"/>
      <c r="D284" s="74"/>
      <c r="E284" s="56" t="s">
        <v>531</v>
      </c>
      <c r="F284" s="56" t="s">
        <v>525</v>
      </c>
      <c r="G284" s="56" t="s">
        <v>526</v>
      </c>
      <c r="H284" s="66">
        <f t="shared" si="13"/>
        <v>935</v>
      </c>
      <c r="I284" s="66">
        <f>I280*2</f>
        <v>850</v>
      </c>
    </row>
    <row r="285" spans="1:9" ht="24.95" customHeight="1" x14ac:dyDescent="0.25">
      <c r="A285" s="68" t="s">
        <v>532</v>
      </c>
      <c r="B285" s="69"/>
      <c r="C285" s="69"/>
      <c r="D285" s="70"/>
      <c r="E285" s="6" t="s">
        <v>521</v>
      </c>
      <c r="F285" s="6" t="s">
        <v>522</v>
      </c>
      <c r="G285" s="55" t="s">
        <v>7</v>
      </c>
      <c r="H285" s="65" t="s">
        <v>541</v>
      </c>
      <c r="I285" s="8" t="s">
        <v>540</v>
      </c>
    </row>
    <row r="286" spans="1:9" ht="57.95" customHeight="1" x14ac:dyDescent="0.25">
      <c r="A286" s="71">
        <f>A279+1</f>
        <v>2</v>
      </c>
      <c r="B286" s="72"/>
      <c r="C286" s="73"/>
      <c r="D286" s="74" t="s">
        <v>523</v>
      </c>
      <c r="E286" s="56" t="s">
        <v>533</v>
      </c>
      <c r="F286" s="56" t="s">
        <v>534</v>
      </c>
      <c r="G286" s="58" t="s">
        <v>101</v>
      </c>
      <c r="H286" s="66">
        <f t="shared" si="13"/>
        <v>14.85</v>
      </c>
      <c r="I286" s="66">
        <v>13.5</v>
      </c>
    </row>
    <row r="287" spans="1:9" ht="57.95" customHeight="1" x14ac:dyDescent="0.25">
      <c r="A287" s="71"/>
      <c r="B287" s="72"/>
      <c r="C287" s="73"/>
      <c r="D287" s="74"/>
      <c r="E287" s="56" t="s">
        <v>535</v>
      </c>
      <c r="F287" s="56" t="s">
        <v>534</v>
      </c>
      <c r="G287" s="58" t="s">
        <v>101</v>
      </c>
      <c r="H287" s="66">
        <f t="shared" si="13"/>
        <v>24.2</v>
      </c>
      <c r="I287" s="66">
        <v>22</v>
      </c>
    </row>
    <row r="288" spans="1:9" ht="57.95" customHeight="1" x14ac:dyDescent="0.25">
      <c r="A288" s="71"/>
      <c r="B288" s="72"/>
      <c r="C288" s="73"/>
      <c r="D288" s="74"/>
      <c r="E288" s="57" t="s">
        <v>536</v>
      </c>
      <c r="F288" s="57" t="s">
        <v>534</v>
      </c>
      <c r="G288" s="59" t="s">
        <v>101</v>
      </c>
      <c r="H288" s="66">
        <f t="shared" si="13"/>
        <v>30.25</v>
      </c>
      <c r="I288" s="66">
        <f>I287*1.25</f>
        <v>27.5</v>
      </c>
    </row>
    <row r="289" spans="1:9" ht="57.95" customHeight="1" x14ac:dyDescent="0.25">
      <c r="A289" s="71"/>
      <c r="B289" s="72"/>
      <c r="C289" s="73"/>
      <c r="D289" s="74"/>
      <c r="E289" s="56" t="s">
        <v>537</v>
      </c>
      <c r="F289" s="56" t="s">
        <v>534</v>
      </c>
      <c r="G289" s="58" t="s">
        <v>101</v>
      </c>
      <c r="H289" s="66">
        <f t="shared" si="13"/>
        <v>36.299999999999997</v>
      </c>
      <c r="I289" s="66">
        <f>I287*1.5</f>
        <v>33</v>
      </c>
    </row>
    <row r="290" spans="1:9" ht="57.95" customHeight="1" x14ac:dyDescent="0.25">
      <c r="A290" s="71"/>
      <c r="B290" s="72"/>
      <c r="C290" s="73"/>
      <c r="D290" s="74"/>
      <c r="E290" s="57" t="s">
        <v>538</v>
      </c>
      <c r="F290" s="57" t="s">
        <v>534</v>
      </c>
      <c r="G290" s="59" t="s">
        <v>101</v>
      </c>
      <c r="H290" s="66">
        <f t="shared" si="13"/>
        <v>42.35</v>
      </c>
      <c r="I290" s="66">
        <f>I287*1.75</f>
        <v>38.5</v>
      </c>
    </row>
    <row r="291" spans="1:9" ht="57.95" customHeight="1" x14ac:dyDescent="0.25">
      <c r="A291" s="71"/>
      <c r="B291" s="72"/>
      <c r="C291" s="73"/>
      <c r="D291" s="74"/>
      <c r="E291" s="56" t="s">
        <v>539</v>
      </c>
      <c r="F291" s="56" t="s">
        <v>534</v>
      </c>
      <c r="G291" s="58" t="s">
        <v>101</v>
      </c>
      <c r="H291" s="66">
        <f t="shared" si="13"/>
        <v>48.4</v>
      </c>
      <c r="I291" s="66">
        <f>I287*2</f>
        <v>44</v>
      </c>
    </row>
  </sheetData>
  <mergeCells count="140">
    <mergeCell ref="A1:I1"/>
    <mergeCell ref="A3:I3"/>
    <mergeCell ref="B4:C4"/>
    <mergeCell ref="A14:I14"/>
    <mergeCell ref="B15:B18"/>
    <mergeCell ref="E16:E17"/>
    <mergeCell ref="F16:F17"/>
    <mergeCell ref="G16:G17"/>
    <mergeCell ref="A82:I82"/>
    <mergeCell ref="B83:C83"/>
    <mergeCell ref="A107:I107"/>
    <mergeCell ref="B108:C108"/>
    <mergeCell ref="A134:I134"/>
    <mergeCell ref="B135:C135"/>
    <mergeCell ref="A30:I30"/>
    <mergeCell ref="B31:C31"/>
    <mergeCell ref="A55:I55"/>
    <mergeCell ref="B56:C56"/>
    <mergeCell ref="A80:A81"/>
    <mergeCell ref="B80:B81"/>
    <mergeCell ref="C80:C81"/>
    <mergeCell ref="B144:B145"/>
    <mergeCell ref="C144:C145"/>
    <mergeCell ref="D144:D145"/>
    <mergeCell ref="A172:I172"/>
    <mergeCell ref="B173:C173"/>
    <mergeCell ref="B174:B175"/>
    <mergeCell ref="C174:C175"/>
    <mergeCell ref="E174:E175"/>
    <mergeCell ref="B139:B140"/>
    <mergeCell ref="B141:B142"/>
    <mergeCell ref="C141:C142"/>
    <mergeCell ref="D141:D142"/>
    <mergeCell ref="F141:F142"/>
    <mergeCell ref="G141:G142"/>
    <mergeCell ref="F178:F179"/>
    <mergeCell ref="G178:G179"/>
    <mergeCell ref="B180:B181"/>
    <mergeCell ref="C180:C181"/>
    <mergeCell ref="E180:E181"/>
    <mergeCell ref="F180:F181"/>
    <mergeCell ref="G180:G181"/>
    <mergeCell ref="B176:B177"/>
    <mergeCell ref="C176:C177"/>
    <mergeCell ref="E176:E177"/>
    <mergeCell ref="B178:B179"/>
    <mergeCell ref="C178:C179"/>
    <mergeCell ref="E178:E179"/>
    <mergeCell ref="B182:B183"/>
    <mergeCell ref="C182:C183"/>
    <mergeCell ref="E182:E183"/>
    <mergeCell ref="F182:F183"/>
    <mergeCell ref="G182:G183"/>
    <mergeCell ref="B184:B185"/>
    <mergeCell ref="C184:C185"/>
    <mergeCell ref="E184:E185"/>
    <mergeCell ref="F184:F185"/>
    <mergeCell ref="G184:G185"/>
    <mergeCell ref="B186:B187"/>
    <mergeCell ref="C186:C187"/>
    <mergeCell ref="E186:E187"/>
    <mergeCell ref="F186:F187"/>
    <mergeCell ref="G186:G187"/>
    <mergeCell ref="B188:B189"/>
    <mergeCell ref="E188:E189"/>
    <mergeCell ref="F188:F189"/>
    <mergeCell ref="G188:G189"/>
    <mergeCell ref="A194:I194"/>
    <mergeCell ref="B195:C195"/>
    <mergeCell ref="B196:B197"/>
    <mergeCell ref="C196:C197"/>
    <mergeCell ref="E196:E197"/>
    <mergeCell ref="F196:F197"/>
    <mergeCell ref="G196:G197"/>
    <mergeCell ref="B190:B191"/>
    <mergeCell ref="C190:C191"/>
    <mergeCell ref="E190:E191"/>
    <mergeCell ref="F190:F191"/>
    <mergeCell ref="G190:G191"/>
    <mergeCell ref="B192:B193"/>
    <mergeCell ref="C192:C193"/>
    <mergeCell ref="E192:E193"/>
    <mergeCell ref="F192:F193"/>
    <mergeCell ref="G192:G193"/>
    <mergeCell ref="F202:F203"/>
    <mergeCell ref="G202:G203"/>
    <mergeCell ref="A211:I211"/>
    <mergeCell ref="B198:B199"/>
    <mergeCell ref="C198:C199"/>
    <mergeCell ref="E198:E199"/>
    <mergeCell ref="F198:F199"/>
    <mergeCell ref="G198:G199"/>
    <mergeCell ref="B200:B201"/>
    <mergeCell ref="C200:C201"/>
    <mergeCell ref="E200:E201"/>
    <mergeCell ref="F200:F201"/>
    <mergeCell ref="G200:G201"/>
    <mergeCell ref="B212:C212"/>
    <mergeCell ref="B215:B216"/>
    <mergeCell ref="C215:C216"/>
    <mergeCell ref="E215:E216"/>
    <mergeCell ref="B217:B218"/>
    <mergeCell ref="C217:C218"/>
    <mergeCell ref="E217:E218"/>
    <mergeCell ref="B202:B203"/>
    <mergeCell ref="C202:C203"/>
    <mergeCell ref="E202:E203"/>
    <mergeCell ref="B241:B246"/>
    <mergeCell ref="C241:C243"/>
    <mergeCell ref="F241:F243"/>
    <mergeCell ref="G241:G243"/>
    <mergeCell ref="C244:C246"/>
    <mergeCell ref="F244:F246"/>
    <mergeCell ref="G244:G246"/>
    <mergeCell ref="A227:I227"/>
    <mergeCell ref="B228:C228"/>
    <mergeCell ref="C233:C235"/>
    <mergeCell ref="E233:E235"/>
    <mergeCell ref="F233:F235"/>
    <mergeCell ref="G233:G235"/>
    <mergeCell ref="A251:I251"/>
    <mergeCell ref="B252:C252"/>
    <mergeCell ref="A270:I270"/>
    <mergeCell ref="B271:C271"/>
    <mergeCell ref="B272:B273"/>
    <mergeCell ref="C272:C273"/>
    <mergeCell ref="D272:D273"/>
    <mergeCell ref="F272:F273"/>
    <mergeCell ref="G272:G273"/>
    <mergeCell ref="A285:D285"/>
    <mergeCell ref="A286:A291"/>
    <mergeCell ref="B286:B291"/>
    <mergeCell ref="C286:C291"/>
    <mergeCell ref="D286:D291"/>
    <mergeCell ref="A277:I277"/>
    <mergeCell ref="A278:D278"/>
    <mergeCell ref="A279:A284"/>
    <mergeCell ref="B279:B284"/>
    <mergeCell ref="C279:C284"/>
    <mergeCell ref="D279:D284"/>
  </mergeCells>
  <pageMargins left="0.11811023622047245" right="0" top="0.23622047244094491" bottom="0.15748031496062992" header="0" footer="0"/>
  <pageSetup paperSize="9" scale="61" orientation="portrait" r:id="rId1"/>
  <headerFooter>
    <oddFooter>&amp;R&amp;P</oddFooter>
  </headerFooter>
  <rowBreaks count="9" manualBreakCount="9">
    <brk id="29" max="9" man="1"/>
    <brk id="54" max="9" man="1"/>
    <brk id="81" max="9" man="1"/>
    <brk id="106" max="9" man="1"/>
    <brk id="133" max="9" man="1"/>
    <brk id="185" max="9" man="1"/>
    <brk id="214" max="9" man="1"/>
    <brk id="243" max="9" man="1"/>
    <brk id="269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49D78-3099-4A31-8724-64EF1711D321}">
  <dimension ref="A1:I206"/>
  <sheetViews>
    <sheetView tabSelected="1" topLeftCell="A198" zoomScaleNormal="100" workbookViewId="0">
      <selection activeCell="D229" sqref="D229"/>
    </sheetView>
  </sheetViews>
  <sheetFormatPr defaultRowHeight="12" customHeight="1" x14ac:dyDescent="0.25"/>
  <cols>
    <col min="1" max="1" width="8.140625" style="1" customWidth="1"/>
    <col min="2" max="2" width="10.42578125" style="1" customWidth="1"/>
    <col min="3" max="3" width="8" style="25" customWidth="1"/>
    <col min="4" max="4" width="67.140625" style="60" customWidth="1"/>
    <col min="5" max="6" width="12.7109375" style="61" customWidth="1"/>
    <col min="7" max="7" width="9.7109375" style="62" customWidth="1"/>
    <col min="8" max="8" width="16.85546875" style="63" bestFit="1" customWidth="1"/>
    <col min="9" max="9" width="14.7109375" style="64" customWidth="1"/>
    <col min="10" max="10" width="9.140625" style="1"/>
    <col min="11" max="11" width="23.28515625" style="1" customWidth="1"/>
    <col min="12" max="12" width="12.140625" style="1" bestFit="1" customWidth="1"/>
    <col min="13" max="16384" width="9.140625" style="1"/>
  </cols>
  <sheetData>
    <row r="1" spans="1:9" ht="30" customHeight="1" x14ac:dyDescent="0.25">
      <c r="A1" s="107" t="s">
        <v>542</v>
      </c>
      <c r="B1" s="108"/>
      <c r="C1" s="108"/>
      <c r="D1" s="108"/>
      <c r="E1" s="108"/>
      <c r="F1" s="108"/>
      <c r="G1" s="108"/>
      <c r="H1" s="108"/>
      <c r="I1" s="108"/>
    </row>
    <row r="2" spans="1:9" ht="18.75" customHeight="1" x14ac:dyDescent="0.25">
      <c r="A2" s="2"/>
      <c r="B2" s="3"/>
      <c r="C2" s="3"/>
      <c r="D2" s="4"/>
      <c r="E2" s="3"/>
      <c r="F2" s="3"/>
      <c r="G2" s="3"/>
      <c r="H2" s="3"/>
      <c r="I2" s="5"/>
    </row>
    <row r="3" spans="1:9" ht="24.95" customHeight="1" x14ac:dyDescent="0.25">
      <c r="A3" s="109" t="s">
        <v>1</v>
      </c>
      <c r="B3" s="110"/>
      <c r="C3" s="110"/>
      <c r="D3" s="110"/>
      <c r="E3" s="110"/>
      <c r="F3" s="110"/>
      <c r="G3" s="110"/>
      <c r="H3" s="110"/>
      <c r="I3" s="110"/>
    </row>
    <row r="4" spans="1:9" ht="30" customHeight="1" x14ac:dyDescent="0.25">
      <c r="A4" s="6" t="s">
        <v>2</v>
      </c>
      <c r="B4" s="77" t="s">
        <v>3</v>
      </c>
      <c r="C4" s="77"/>
      <c r="D4" s="6" t="s">
        <v>4</v>
      </c>
      <c r="E4" s="6" t="s">
        <v>5</v>
      </c>
      <c r="F4" s="6" t="s">
        <v>6</v>
      </c>
      <c r="G4" s="7" t="s">
        <v>7</v>
      </c>
      <c r="H4" s="65" t="s">
        <v>541</v>
      </c>
      <c r="I4" s="8" t="s">
        <v>540</v>
      </c>
    </row>
    <row r="5" spans="1:9" ht="51.95" customHeight="1" x14ac:dyDescent="0.25">
      <c r="A5" s="9">
        <v>1</v>
      </c>
      <c r="B5" s="10"/>
      <c r="C5" s="11" t="s">
        <v>8</v>
      </c>
      <c r="D5" s="116" t="s">
        <v>9</v>
      </c>
      <c r="E5" s="13" t="s">
        <v>10</v>
      </c>
      <c r="F5" s="13" t="s">
        <v>11</v>
      </c>
      <c r="G5" s="14" t="s">
        <v>11</v>
      </c>
      <c r="H5" s="66">
        <f>I5*10%+I5</f>
        <v>484</v>
      </c>
      <c r="I5" s="66">
        <v>440</v>
      </c>
    </row>
    <row r="6" spans="1:9" ht="51.95" customHeight="1" x14ac:dyDescent="0.25">
      <c r="A6" s="15">
        <v>2</v>
      </c>
      <c r="B6" s="16"/>
      <c r="C6" s="11" t="s">
        <v>12</v>
      </c>
      <c r="D6" s="117" t="s">
        <v>573</v>
      </c>
      <c r="E6" s="18" t="s">
        <v>10</v>
      </c>
      <c r="F6" s="13" t="s">
        <v>11</v>
      </c>
      <c r="G6" s="19" t="s">
        <v>11</v>
      </c>
      <c r="H6" s="66">
        <f t="shared" ref="H6:H29" si="0">I6*10%+I6</f>
        <v>484</v>
      </c>
      <c r="I6" s="66">
        <v>440</v>
      </c>
    </row>
    <row r="7" spans="1:9" ht="51.95" customHeight="1" x14ac:dyDescent="0.25">
      <c r="A7" s="20">
        <v>3</v>
      </c>
      <c r="B7" s="21"/>
      <c r="C7" s="11" t="s">
        <v>14</v>
      </c>
      <c r="D7" s="117" t="s">
        <v>574</v>
      </c>
      <c r="E7" s="13" t="s">
        <v>10</v>
      </c>
      <c r="F7" s="13" t="s">
        <v>11</v>
      </c>
      <c r="G7" s="14" t="s">
        <v>11</v>
      </c>
      <c r="H7" s="66">
        <f t="shared" si="0"/>
        <v>484</v>
      </c>
      <c r="I7" s="66">
        <v>440</v>
      </c>
    </row>
    <row r="8" spans="1:9" ht="51.95" customHeight="1" x14ac:dyDescent="0.25">
      <c r="A8" s="9">
        <v>4</v>
      </c>
      <c r="B8" s="10"/>
      <c r="C8" s="11" t="s">
        <v>16</v>
      </c>
      <c r="D8" s="117" t="s">
        <v>17</v>
      </c>
      <c r="E8" s="18" t="s">
        <v>18</v>
      </c>
      <c r="F8" s="13" t="s">
        <v>11</v>
      </c>
      <c r="G8" s="19" t="s">
        <v>11</v>
      </c>
      <c r="H8" s="66">
        <f t="shared" si="0"/>
        <v>561</v>
      </c>
      <c r="I8" s="66">
        <v>510</v>
      </c>
    </row>
    <row r="9" spans="1:9" ht="51.95" customHeight="1" x14ac:dyDescent="0.25">
      <c r="A9" s="15">
        <v>5</v>
      </c>
      <c r="B9" s="22"/>
      <c r="C9" s="11" t="s">
        <v>19</v>
      </c>
      <c r="D9" s="118" t="s">
        <v>569</v>
      </c>
      <c r="E9" s="13" t="s">
        <v>18</v>
      </c>
      <c r="F9" s="24" t="s">
        <v>11</v>
      </c>
      <c r="G9" s="24" t="s">
        <v>11</v>
      </c>
      <c r="H9" s="66">
        <f t="shared" si="0"/>
        <v>577.5</v>
      </c>
      <c r="I9" s="66">
        <v>525</v>
      </c>
    </row>
    <row r="10" spans="1:9" ht="51.95" customHeight="1" x14ac:dyDescent="0.25">
      <c r="A10" s="15">
        <v>6</v>
      </c>
      <c r="B10" s="22"/>
      <c r="C10" s="11" t="s">
        <v>21</v>
      </c>
      <c r="D10" s="118" t="s">
        <v>570</v>
      </c>
      <c r="E10" s="13" t="s">
        <v>18</v>
      </c>
      <c r="F10" s="24" t="s">
        <v>11</v>
      </c>
      <c r="G10" s="24" t="s">
        <v>11</v>
      </c>
      <c r="H10" s="66">
        <f t="shared" si="0"/>
        <v>577.5</v>
      </c>
      <c r="I10" s="66">
        <v>525</v>
      </c>
    </row>
    <row r="11" spans="1:9" ht="51.95" customHeight="1" x14ac:dyDescent="0.25">
      <c r="A11" s="15">
        <v>7</v>
      </c>
      <c r="B11" s="22"/>
      <c r="C11" s="11" t="s">
        <v>23</v>
      </c>
      <c r="D11" s="118" t="s">
        <v>571</v>
      </c>
      <c r="E11" s="13" t="s">
        <v>18</v>
      </c>
      <c r="F11" s="24" t="s">
        <v>11</v>
      </c>
      <c r="G11" s="24" t="s">
        <v>11</v>
      </c>
      <c r="H11" s="66">
        <f t="shared" si="0"/>
        <v>577.5</v>
      </c>
      <c r="I11" s="66">
        <v>525</v>
      </c>
    </row>
    <row r="12" spans="1:9" s="25" customFormat="1" ht="51.95" customHeight="1" x14ac:dyDescent="0.25">
      <c r="A12" s="15">
        <v>8</v>
      </c>
      <c r="B12" s="22"/>
      <c r="C12" s="11" t="s">
        <v>25</v>
      </c>
      <c r="D12" s="118" t="s">
        <v>572</v>
      </c>
      <c r="E12" s="13" t="s">
        <v>18</v>
      </c>
      <c r="F12" s="24" t="s">
        <v>11</v>
      </c>
      <c r="G12" s="24" t="s">
        <v>11</v>
      </c>
      <c r="H12" s="66">
        <f t="shared" si="0"/>
        <v>599.5</v>
      </c>
      <c r="I12" s="66">
        <v>545</v>
      </c>
    </row>
    <row r="13" spans="1:9" s="25" customFormat="1" ht="51.95" customHeight="1" x14ac:dyDescent="0.25">
      <c r="A13" s="15">
        <v>9</v>
      </c>
      <c r="B13" s="22"/>
      <c r="C13" s="11" t="s">
        <v>27</v>
      </c>
      <c r="D13" s="118" t="s">
        <v>575</v>
      </c>
      <c r="E13" s="13" t="s">
        <v>18</v>
      </c>
      <c r="F13" s="24" t="s">
        <v>11</v>
      </c>
      <c r="G13" s="24" t="s">
        <v>11</v>
      </c>
      <c r="H13" s="66">
        <f t="shared" si="0"/>
        <v>610.5</v>
      </c>
      <c r="I13" s="66">
        <v>555</v>
      </c>
    </row>
    <row r="14" spans="1:9" s="25" customFormat="1" ht="24.95" customHeight="1" thickBot="1" x14ac:dyDescent="0.3">
      <c r="A14" s="109" t="s">
        <v>29</v>
      </c>
      <c r="B14" s="111"/>
      <c r="C14" s="111"/>
      <c r="D14" s="110"/>
      <c r="E14" s="110"/>
      <c r="F14" s="110"/>
      <c r="G14" s="110"/>
      <c r="H14" s="110"/>
      <c r="I14" s="110"/>
    </row>
    <row r="15" spans="1:9" ht="50.1" customHeight="1" x14ac:dyDescent="0.25">
      <c r="A15" s="15">
        <v>10</v>
      </c>
      <c r="B15" s="112" t="s">
        <v>577</v>
      </c>
      <c r="C15" s="26" t="s">
        <v>31</v>
      </c>
      <c r="D15" s="118" t="s">
        <v>32</v>
      </c>
      <c r="E15" s="13" t="s">
        <v>10</v>
      </c>
      <c r="F15" s="24" t="s">
        <v>11</v>
      </c>
      <c r="G15" s="24" t="s">
        <v>11</v>
      </c>
      <c r="H15" s="66">
        <f t="shared" si="0"/>
        <v>528</v>
      </c>
      <c r="I15" s="66">
        <v>480</v>
      </c>
    </row>
    <row r="16" spans="1:9" ht="50.1" customHeight="1" x14ac:dyDescent="0.25">
      <c r="A16" s="15">
        <v>11</v>
      </c>
      <c r="B16" s="113"/>
      <c r="C16" s="28" t="s">
        <v>33</v>
      </c>
      <c r="D16" s="118" t="s">
        <v>34</v>
      </c>
      <c r="E16" s="94" t="s">
        <v>10</v>
      </c>
      <c r="F16" s="94" t="s">
        <v>11</v>
      </c>
      <c r="G16" s="104" t="s">
        <v>11</v>
      </c>
      <c r="H16" s="66">
        <f t="shared" si="0"/>
        <v>528</v>
      </c>
      <c r="I16" s="66">
        <v>480</v>
      </c>
    </row>
    <row r="17" spans="1:9" ht="50.1" customHeight="1" x14ac:dyDescent="0.25">
      <c r="A17" s="15">
        <v>12</v>
      </c>
      <c r="B17" s="113"/>
      <c r="C17" s="28" t="s">
        <v>35</v>
      </c>
      <c r="D17" s="118" t="s">
        <v>36</v>
      </c>
      <c r="E17" s="95"/>
      <c r="F17" s="95"/>
      <c r="G17" s="115"/>
      <c r="H17" s="66">
        <f t="shared" si="0"/>
        <v>528</v>
      </c>
      <c r="I17" s="66">
        <v>480</v>
      </c>
    </row>
    <row r="18" spans="1:9" ht="50.1" customHeight="1" thickBot="1" x14ac:dyDescent="0.3">
      <c r="A18" s="15">
        <v>13</v>
      </c>
      <c r="B18" s="114"/>
      <c r="C18" s="30" t="s">
        <v>37</v>
      </c>
      <c r="D18" s="118" t="s">
        <v>38</v>
      </c>
      <c r="E18" s="18" t="s">
        <v>18</v>
      </c>
      <c r="F18" s="18" t="s">
        <v>11</v>
      </c>
      <c r="G18" s="19" t="s">
        <v>11</v>
      </c>
      <c r="H18" s="66">
        <f t="shared" si="0"/>
        <v>605</v>
      </c>
      <c r="I18" s="66">
        <v>550</v>
      </c>
    </row>
    <row r="19" spans="1:9" ht="50.1" customHeight="1" x14ac:dyDescent="0.25">
      <c r="A19" s="15">
        <v>14</v>
      </c>
      <c r="B19" s="22"/>
      <c r="C19" s="11" t="s">
        <v>39</v>
      </c>
      <c r="D19" s="118" t="s">
        <v>567</v>
      </c>
      <c r="E19" s="13" t="s">
        <v>18</v>
      </c>
      <c r="F19" s="24" t="s">
        <v>11</v>
      </c>
      <c r="G19" s="24" t="s">
        <v>11</v>
      </c>
      <c r="H19" s="66">
        <f t="shared" si="0"/>
        <v>709.5</v>
      </c>
      <c r="I19" s="66">
        <v>645</v>
      </c>
    </row>
    <row r="20" spans="1:9" ht="50.1" customHeight="1" x14ac:dyDescent="0.25">
      <c r="A20" s="15">
        <v>15</v>
      </c>
      <c r="B20" s="22"/>
      <c r="C20" s="11" t="s">
        <v>41</v>
      </c>
      <c r="D20" s="118" t="s">
        <v>568</v>
      </c>
      <c r="E20" s="13" t="s">
        <v>18</v>
      </c>
      <c r="F20" s="24" t="s">
        <v>11</v>
      </c>
      <c r="G20" s="24" t="s">
        <v>11</v>
      </c>
      <c r="H20" s="66">
        <f t="shared" si="0"/>
        <v>709.5</v>
      </c>
      <c r="I20" s="66">
        <v>645</v>
      </c>
    </row>
    <row r="21" spans="1:9" ht="50.1" customHeight="1" x14ac:dyDescent="0.25">
      <c r="A21" s="15">
        <v>16</v>
      </c>
      <c r="B21" s="22"/>
      <c r="C21" s="11" t="s">
        <v>43</v>
      </c>
      <c r="D21" s="118" t="s">
        <v>552</v>
      </c>
      <c r="E21" s="13" t="s">
        <v>18</v>
      </c>
      <c r="F21" s="24" t="s">
        <v>11</v>
      </c>
      <c r="G21" s="24" t="s">
        <v>11</v>
      </c>
      <c r="H21" s="66">
        <f t="shared" si="0"/>
        <v>709.5</v>
      </c>
      <c r="I21" s="66">
        <v>645</v>
      </c>
    </row>
    <row r="22" spans="1:9" ht="50.1" customHeight="1" x14ac:dyDescent="0.25">
      <c r="A22" s="15">
        <v>17</v>
      </c>
      <c r="B22" s="22"/>
      <c r="C22" s="11" t="s">
        <v>45</v>
      </c>
      <c r="D22" s="118" t="s">
        <v>553</v>
      </c>
      <c r="E22" s="13" t="s">
        <v>18</v>
      </c>
      <c r="F22" s="24" t="s">
        <v>11</v>
      </c>
      <c r="G22" s="24" t="s">
        <v>11</v>
      </c>
      <c r="H22" s="66">
        <f t="shared" si="0"/>
        <v>726</v>
      </c>
      <c r="I22" s="66">
        <v>660</v>
      </c>
    </row>
    <row r="23" spans="1:9" ht="50.1" customHeight="1" x14ac:dyDescent="0.25">
      <c r="A23" s="15">
        <v>18</v>
      </c>
      <c r="B23" s="22"/>
      <c r="C23" s="11" t="s">
        <v>47</v>
      </c>
      <c r="D23" s="118" t="s">
        <v>554</v>
      </c>
      <c r="E23" s="13" t="s">
        <v>18</v>
      </c>
      <c r="F23" s="24" t="s">
        <v>11</v>
      </c>
      <c r="G23" s="24" t="s">
        <v>11</v>
      </c>
      <c r="H23" s="66">
        <f t="shared" si="0"/>
        <v>748</v>
      </c>
      <c r="I23" s="66">
        <v>680</v>
      </c>
    </row>
    <row r="24" spans="1:9" ht="50.1" customHeight="1" x14ac:dyDescent="0.25">
      <c r="A24" s="15">
        <v>19</v>
      </c>
      <c r="B24" s="22"/>
      <c r="C24" s="11" t="s">
        <v>49</v>
      </c>
      <c r="D24" s="118" t="s">
        <v>543</v>
      </c>
      <c r="E24" s="13" t="s">
        <v>18</v>
      </c>
      <c r="F24" s="24" t="s">
        <v>11</v>
      </c>
      <c r="G24" s="24" t="s">
        <v>11</v>
      </c>
      <c r="H24" s="67">
        <f t="shared" si="0"/>
        <v>1375</v>
      </c>
      <c r="I24" s="67">
        <v>1250</v>
      </c>
    </row>
    <row r="25" spans="1:9" ht="50.1" customHeight="1" x14ac:dyDescent="0.25">
      <c r="A25" s="15">
        <v>20</v>
      </c>
      <c r="B25" s="22"/>
      <c r="C25" s="11" t="s">
        <v>51</v>
      </c>
      <c r="D25" s="118" t="s">
        <v>544</v>
      </c>
      <c r="E25" s="13" t="s">
        <v>18</v>
      </c>
      <c r="F25" s="24" t="s">
        <v>11</v>
      </c>
      <c r="G25" s="24" t="s">
        <v>11</v>
      </c>
      <c r="H25" s="67">
        <f t="shared" si="0"/>
        <v>1375</v>
      </c>
      <c r="I25" s="67">
        <v>1250</v>
      </c>
    </row>
    <row r="26" spans="1:9" ht="50.1" customHeight="1" x14ac:dyDescent="0.25">
      <c r="A26" s="15">
        <v>21</v>
      </c>
      <c r="B26" s="22"/>
      <c r="C26" s="11" t="s">
        <v>53</v>
      </c>
      <c r="D26" s="118" t="s">
        <v>545</v>
      </c>
      <c r="E26" s="13" t="s">
        <v>18</v>
      </c>
      <c r="F26" s="24" t="s">
        <v>11</v>
      </c>
      <c r="G26" s="24" t="s">
        <v>11</v>
      </c>
      <c r="H26" s="67">
        <f t="shared" si="0"/>
        <v>1375</v>
      </c>
      <c r="I26" s="67">
        <v>1250</v>
      </c>
    </row>
    <row r="27" spans="1:9" ht="50.1" customHeight="1" x14ac:dyDescent="0.25">
      <c r="A27" s="15">
        <v>22</v>
      </c>
      <c r="B27" s="22"/>
      <c r="C27" s="11" t="s">
        <v>55</v>
      </c>
      <c r="D27" s="118" t="s">
        <v>546</v>
      </c>
      <c r="E27" s="13" t="s">
        <v>18</v>
      </c>
      <c r="F27" s="24" t="s">
        <v>11</v>
      </c>
      <c r="G27" s="24" t="s">
        <v>11</v>
      </c>
      <c r="H27" s="67">
        <f t="shared" si="0"/>
        <v>1375</v>
      </c>
      <c r="I27" s="67">
        <v>1250</v>
      </c>
    </row>
    <row r="28" spans="1:9" ht="50.1" customHeight="1" x14ac:dyDescent="0.25">
      <c r="A28" s="15">
        <v>23</v>
      </c>
      <c r="B28" s="22"/>
      <c r="C28" s="15" t="s">
        <v>57</v>
      </c>
      <c r="D28" s="118" t="s">
        <v>58</v>
      </c>
      <c r="E28" s="13" t="s">
        <v>18</v>
      </c>
      <c r="F28" s="24" t="s">
        <v>11</v>
      </c>
      <c r="G28" s="24" t="s">
        <v>11</v>
      </c>
      <c r="H28" s="67">
        <f t="shared" si="0"/>
        <v>5500</v>
      </c>
      <c r="I28" s="67">
        <v>5000</v>
      </c>
    </row>
    <row r="29" spans="1:9" ht="50.1" customHeight="1" x14ac:dyDescent="0.25">
      <c r="A29" s="15">
        <v>24</v>
      </c>
      <c r="B29" s="22"/>
      <c r="C29" s="15" t="s">
        <v>59</v>
      </c>
      <c r="D29" s="118" t="s">
        <v>60</v>
      </c>
      <c r="E29" s="13" t="s">
        <v>18</v>
      </c>
      <c r="F29" s="24" t="s">
        <v>11</v>
      </c>
      <c r="G29" s="24" t="s">
        <v>11</v>
      </c>
      <c r="H29" s="67">
        <f t="shared" si="0"/>
        <v>5500</v>
      </c>
      <c r="I29" s="67">
        <v>5000</v>
      </c>
    </row>
    <row r="30" spans="1:9" ht="24.95" customHeight="1" x14ac:dyDescent="0.25">
      <c r="A30" s="80" t="s">
        <v>61</v>
      </c>
      <c r="B30" s="81"/>
      <c r="C30" s="81"/>
      <c r="D30" s="81"/>
      <c r="E30" s="81"/>
      <c r="F30" s="81"/>
      <c r="G30" s="81"/>
      <c r="H30" s="81"/>
      <c r="I30" s="81"/>
    </row>
    <row r="31" spans="1:9" ht="30" customHeight="1" x14ac:dyDescent="0.25">
      <c r="A31" s="6" t="s">
        <v>2</v>
      </c>
      <c r="B31" s="77" t="s">
        <v>3</v>
      </c>
      <c r="C31" s="77"/>
      <c r="D31" s="6" t="s">
        <v>4</v>
      </c>
      <c r="E31" s="6" t="s">
        <v>5</v>
      </c>
      <c r="F31" s="6" t="s">
        <v>6</v>
      </c>
      <c r="G31" s="7" t="s">
        <v>7</v>
      </c>
      <c r="H31" s="65" t="s">
        <v>541</v>
      </c>
      <c r="I31" s="8" t="s">
        <v>540</v>
      </c>
    </row>
    <row r="32" spans="1:9" ht="53.1" customHeight="1" x14ac:dyDescent="0.25">
      <c r="A32" s="15">
        <v>1</v>
      </c>
      <c r="B32" s="22"/>
      <c r="C32" s="31" t="s">
        <v>62</v>
      </c>
      <c r="D32" s="118" t="s">
        <v>63</v>
      </c>
      <c r="E32" s="13" t="s">
        <v>64</v>
      </c>
      <c r="F32" s="24" t="s">
        <v>65</v>
      </c>
      <c r="G32" s="24" t="s">
        <v>66</v>
      </c>
      <c r="H32" s="66">
        <f t="shared" ref="H32:H51" si="1">I32*10%+I32</f>
        <v>28.05</v>
      </c>
      <c r="I32" s="66">
        <v>25.5</v>
      </c>
    </row>
    <row r="33" spans="1:9" ht="53.1" customHeight="1" x14ac:dyDescent="0.25">
      <c r="A33" s="15">
        <v>2</v>
      </c>
      <c r="B33" s="22"/>
      <c r="C33" s="31" t="s">
        <v>67</v>
      </c>
      <c r="D33" s="118" t="s">
        <v>68</v>
      </c>
      <c r="E33" s="13" t="s">
        <v>64</v>
      </c>
      <c r="F33" s="24" t="s">
        <v>65</v>
      </c>
      <c r="G33" s="24" t="s">
        <v>66</v>
      </c>
      <c r="H33" s="66">
        <f t="shared" si="1"/>
        <v>26.95</v>
      </c>
      <c r="I33" s="66">
        <v>24.5</v>
      </c>
    </row>
    <row r="34" spans="1:9" ht="53.1" customHeight="1" x14ac:dyDescent="0.25">
      <c r="A34" s="15">
        <v>3</v>
      </c>
      <c r="B34" s="22"/>
      <c r="C34" s="31" t="s">
        <v>69</v>
      </c>
      <c r="D34" s="118" t="s">
        <v>70</v>
      </c>
      <c r="E34" s="13" t="s">
        <v>64</v>
      </c>
      <c r="F34" s="24" t="s">
        <v>65</v>
      </c>
      <c r="G34" s="24" t="s">
        <v>66</v>
      </c>
      <c r="H34" s="66">
        <f t="shared" si="1"/>
        <v>25.85</v>
      </c>
      <c r="I34" s="66">
        <v>23.5</v>
      </c>
    </row>
    <row r="35" spans="1:9" ht="53.1" customHeight="1" x14ac:dyDescent="0.25">
      <c r="A35" s="15">
        <v>4</v>
      </c>
      <c r="B35" s="22"/>
      <c r="C35" s="31" t="s">
        <v>71</v>
      </c>
      <c r="D35" s="118" t="s">
        <v>72</v>
      </c>
      <c r="E35" s="13" t="s">
        <v>73</v>
      </c>
      <c r="F35" s="24" t="s">
        <v>74</v>
      </c>
      <c r="G35" s="24" t="s">
        <v>11</v>
      </c>
      <c r="H35" s="66">
        <f t="shared" si="1"/>
        <v>4.4000000000000004</v>
      </c>
      <c r="I35" s="66">
        <v>4</v>
      </c>
    </row>
    <row r="36" spans="1:9" ht="53.1" customHeight="1" x14ac:dyDescent="0.25">
      <c r="A36" s="15">
        <v>5</v>
      </c>
      <c r="B36" s="22"/>
      <c r="C36" s="31" t="s">
        <v>75</v>
      </c>
      <c r="D36" s="118" t="s">
        <v>76</v>
      </c>
      <c r="E36" s="13" t="s">
        <v>73</v>
      </c>
      <c r="F36" s="24" t="s">
        <v>74</v>
      </c>
      <c r="G36" s="24" t="s">
        <v>11</v>
      </c>
      <c r="H36" s="66">
        <f t="shared" si="1"/>
        <v>4.4000000000000004</v>
      </c>
      <c r="I36" s="66">
        <v>4</v>
      </c>
    </row>
    <row r="37" spans="1:9" ht="53.1" customHeight="1" x14ac:dyDescent="0.25">
      <c r="A37" s="15">
        <v>6</v>
      </c>
      <c r="B37" s="22"/>
      <c r="C37" s="31" t="s">
        <v>77</v>
      </c>
      <c r="D37" s="118" t="s">
        <v>78</v>
      </c>
      <c r="E37" s="13" t="s">
        <v>73</v>
      </c>
      <c r="F37" s="24" t="s">
        <v>74</v>
      </c>
      <c r="G37" s="24" t="s">
        <v>11</v>
      </c>
      <c r="H37" s="66">
        <f t="shared" si="1"/>
        <v>4.125</v>
      </c>
      <c r="I37" s="66">
        <v>3.75</v>
      </c>
    </row>
    <row r="38" spans="1:9" ht="53.1" customHeight="1" x14ac:dyDescent="0.25">
      <c r="A38" s="15">
        <v>7</v>
      </c>
      <c r="B38" s="22"/>
      <c r="C38" s="31" t="s">
        <v>83</v>
      </c>
      <c r="D38" s="118" t="s">
        <v>84</v>
      </c>
      <c r="E38" s="13" t="s">
        <v>64</v>
      </c>
      <c r="F38" s="24" t="s">
        <v>85</v>
      </c>
      <c r="G38" s="24" t="s">
        <v>11</v>
      </c>
      <c r="H38" s="66">
        <f t="shared" si="1"/>
        <v>15.4</v>
      </c>
      <c r="I38" s="66">
        <v>14</v>
      </c>
    </row>
    <row r="39" spans="1:9" ht="53.1" customHeight="1" x14ac:dyDescent="0.25">
      <c r="A39" s="15">
        <v>8</v>
      </c>
      <c r="B39" s="22"/>
      <c r="C39" s="31" t="s">
        <v>86</v>
      </c>
      <c r="D39" s="118" t="s">
        <v>87</v>
      </c>
      <c r="E39" s="13" t="s">
        <v>64</v>
      </c>
      <c r="F39" s="24" t="s">
        <v>85</v>
      </c>
      <c r="G39" s="24" t="s">
        <v>11</v>
      </c>
      <c r="H39" s="66">
        <f t="shared" si="1"/>
        <v>15.07</v>
      </c>
      <c r="I39" s="66">
        <v>13.7</v>
      </c>
    </row>
    <row r="40" spans="1:9" ht="53.1" customHeight="1" x14ac:dyDescent="0.25">
      <c r="A40" s="15">
        <v>9</v>
      </c>
      <c r="B40" s="22"/>
      <c r="C40" s="31" t="s">
        <v>88</v>
      </c>
      <c r="D40" s="118" t="s">
        <v>89</v>
      </c>
      <c r="E40" s="13" t="s">
        <v>64</v>
      </c>
      <c r="F40" s="24" t="s">
        <v>85</v>
      </c>
      <c r="G40" s="24" t="s">
        <v>11</v>
      </c>
      <c r="H40" s="66">
        <f t="shared" si="1"/>
        <v>13.969999999999999</v>
      </c>
      <c r="I40" s="66">
        <v>12.7</v>
      </c>
    </row>
    <row r="41" spans="1:9" ht="53.1" customHeight="1" x14ac:dyDescent="0.25">
      <c r="A41" s="15">
        <v>10</v>
      </c>
      <c r="B41" s="22"/>
      <c r="C41" s="31" t="s">
        <v>90</v>
      </c>
      <c r="D41" s="118" t="s">
        <v>91</v>
      </c>
      <c r="E41" s="13" t="s">
        <v>64</v>
      </c>
      <c r="F41" s="24" t="s">
        <v>92</v>
      </c>
      <c r="G41" s="24" t="s">
        <v>11</v>
      </c>
      <c r="H41" s="66">
        <f t="shared" si="1"/>
        <v>15.4</v>
      </c>
      <c r="I41" s="66">
        <v>14</v>
      </c>
    </row>
    <row r="42" spans="1:9" ht="53.1" customHeight="1" x14ac:dyDescent="0.25">
      <c r="A42" s="15">
        <v>11</v>
      </c>
      <c r="B42" s="22"/>
      <c r="C42" s="31" t="s">
        <v>93</v>
      </c>
      <c r="D42" s="118" t="s">
        <v>94</v>
      </c>
      <c r="E42" s="13" t="s">
        <v>64</v>
      </c>
      <c r="F42" s="24" t="s">
        <v>92</v>
      </c>
      <c r="G42" s="24" t="s">
        <v>11</v>
      </c>
      <c r="H42" s="66">
        <f t="shared" si="1"/>
        <v>16.5</v>
      </c>
      <c r="I42" s="66">
        <v>15</v>
      </c>
    </row>
    <row r="43" spans="1:9" ht="53.1" customHeight="1" x14ac:dyDescent="0.25">
      <c r="A43" s="15">
        <v>12</v>
      </c>
      <c r="B43" s="22"/>
      <c r="C43" s="31" t="s">
        <v>95</v>
      </c>
      <c r="D43" s="118" t="s">
        <v>96</v>
      </c>
      <c r="E43" s="13" t="s">
        <v>64</v>
      </c>
      <c r="F43" s="24" t="s">
        <v>92</v>
      </c>
      <c r="G43" s="24" t="s">
        <v>11</v>
      </c>
      <c r="H43" s="66">
        <f t="shared" si="1"/>
        <v>15.4</v>
      </c>
      <c r="I43" s="66">
        <v>14</v>
      </c>
    </row>
    <row r="44" spans="1:9" ht="53.1" customHeight="1" x14ac:dyDescent="0.25">
      <c r="A44" s="15">
        <v>13</v>
      </c>
      <c r="B44" s="22"/>
      <c r="C44" s="31" t="s">
        <v>97</v>
      </c>
      <c r="D44" s="118" t="s">
        <v>98</v>
      </c>
      <c r="E44" s="13" t="s">
        <v>64</v>
      </c>
      <c r="F44" s="24" t="s">
        <v>85</v>
      </c>
      <c r="G44" s="24" t="s">
        <v>11</v>
      </c>
      <c r="H44" s="66">
        <f t="shared" si="1"/>
        <v>17.600000000000001</v>
      </c>
      <c r="I44" s="66">
        <v>16</v>
      </c>
    </row>
    <row r="45" spans="1:9" ht="53.1" customHeight="1" x14ac:dyDescent="0.25">
      <c r="A45" s="15">
        <v>14</v>
      </c>
      <c r="B45" s="22"/>
      <c r="C45" s="31" t="s">
        <v>99</v>
      </c>
      <c r="D45" s="118" t="s">
        <v>100</v>
      </c>
      <c r="E45" s="13" t="s">
        <v>64</v>
      </c>
      <c r="F45" s="24" t="s">
        <v>85</v>
      </c>
      <c r="G45" s="24" t="s">
        <v>101</v>
      </c>
      <c r="H45" s="66">
        <f t="shared" si="1"/>
        <v>15.4</v>
      </c>
      <c r="I45" s="66">
        <v>14</v>
      </c>
    </row>
    <row r="46" spans="1:9" ht="53.1" customHeight="1" x14ac:dyDescent="0.25">
      <c r="A46" s="15">
        <v>15</v>
      </c>
      <c r="B46" s="22"/>
      <c r="C46" s="31" t="s">
        <v>102</v>
      </c>
      <c r="D46" s="118" t="s">
        <v>103</v>
      </c>
      <c r="E46" s="13" t="s">
        <v>64</v>
      </c>
      <c r="F46" s="24" t="s">
        <v>85</v>
      </c>
      <c r="G46" s="24" t="s">
        <v>11</v>
      </c>
      <c r="H46" s="66">
        <f t="shared" si="1"/>
        <v>14.85</v>
      </c>
      <c r="I46" s="66">
        <v>13.5</v>
      </c>
    </row>
    <row r="47" spans="1:9" ht="53.1" customHeight="1" x14ac:dyDescent="0.25">
      <c r="A47" s="15">
        <v>16</v>
      </c>
      <c r="B47" s="22"/>
      <c r="C47" s="31" t="s">
        <v>104</v>
      </c>
      <c r="D47" s="118" t="s">
        <v>105</v>
      </c>
      <c r="E47" s="13" t="s">
        <v>64</v>
      </c>
      <c r="F47" s="24" t="s">
        <v>106</v>
      </c>
      <c r="G47" s="24" t="s">
        <v>11</v>
      </c>
      <c r="H47" s="66">
        <f t="shared" si="1"/>
        <v>17.600000000000001</v>
      </c>
      <c r="I47" s="66">
        <v>16</v>
      </c>
    </row>
    <row r="48" spans="1:9" ht="53.1" customHeight="1" x14ac:dyDescent="0.25">
      <c r="A48" s="15">
        <v>17</v>
      </c>
      <c r="B48" s="22"/>
      <c r="C48" s="31" t="s">
        <v>107</v>
      </c>
      <c r="D48" s="118" t="s">
        <v>108</v>
      </c>
      <c r="E48" s="13" t="s">
        <v>64</v>
      </c>
      <c r="F48" s="24" t="s">
        <v>106</v>
      </c>
      <c r="G48" s="24" t="s">
        <v>11</v>
      </c>
      <c r="H48" s="66">
        <f t="shared" si="1"/>
        <v>16.5</v>
      </c>
      <c r="I48" s="66">
        <v>15</v>
      </c>
    </row>
    <row r="49" spans="1:9" ht="53.1" customHeight="1" x14ac:dyDescent="0.25">
      <c r="A49" s="15">
        <v>18</v>
      </c>
      <c r="B49" s="22"/>
      <c r="C49" s="31"/>
      <c r="D49" s="118" t="s">
        <v>109</v>
      </c>
      <c r="E49" s="13" t="s">
        <v>64</v>
      </c>
      <c r="F49" s="24" t="s">
        <v>106</v>
      </c>
      <c r="G49" s="24" t="s">
        <v>11</v>
      </c>
      <c r="H49" s="66">
        <f t="shared" si="1"/>
        <v>15.95</v>
      </c>
      <c r="I49" s="66">
        <v>14.5</v>
      </c>
    </row>
    <row r="50" spans="1:9" ht="53.1" customHeight="1" x14ac:dyDescent="0.25">
      <c r="A50" s="15">
        <v>19</v>
      </c>
      <c r="B50" s="22"/>
      <c r="C50" s="31" t="s">
        <v>110</v>
      </c>
      <c r="D50" s="118" t="s">
        <v>111</v>
      </c>
      <c r="E50" s="13" t="s">
        <v>64</v>
      </c>
      <c r="F50" s="24" t="s">
        <v>92</v>
      </c>
      <c r="G50" s="24" t="s">
        <v>11</v>
      </c>
      <c r="H50" s="66">
        <f t="shared" si="1"/>
        <v>198</v>
      </c>
      <c r="I50" s="66">
        <v>180</v>
      </c>
    </row>
    <row r="51" spans="1:9" ht="53.1" customHeight="1" x14ac:dyDescent="0.25">
      <c r="A51" s="15">
        <v>20</v>
      </c>
      <c r="B51" s="22"/>
      <c r="C51" s="31" t="s">
        <v>112</v>
      </c>
      <c r="D51" s="118" t="s">
        <v>113</v>
      </c>
      <c r="E51" s="13" t="s">
        <v>64</v>
      </c>
      <c r="F51" s="24" t="s">
        <v>92</v>
      </c>
      <c r="G51" s="24" t="s">
        <v>11</v>
      </c>
      <c r="H51" s="66">
        <f t="shared" si="1"/>
        <v>187</v>
      </c>
      <c r="I51" s="66">
        <v>170</v>
      </c>
    </row>
    <row r="52" spans="1:9" ht="24.95" customHeight="1" x14ac:dyDescent="0.25">
      <c r="A52" s="80" t="s">
        <v>119</v>
      </c>
      <c r="B52" s="81"/>
      <c r="C52" s="81"/>
      <c r="D52" s="81"/>
      <c r="E52" s="81"/>
      <c r="F52" s="81"/>
      <c r="G52" s="81"/>
      <c r="H52" s="81"/>
      <c r="I52" s="81"/>
    </row>
    <row r="53" spans="1:9" ht="30" customHeight="1" x14ac:dyDescent="0.25">
      <c r="A53" s="6" t="s">
        <v>2</v>
      </c>
      <c r="B53" s="77" t="s">
        <v>3</v>
      </c>
      <c r="C53" s="77"/>
      <c r="D53" s="6" t="s">
        <v>4</v>
      </c>
      <c r="E53" s="6" t="s">
        <v>5</v>
      </c>
      <c r="F53" s="6" t="s">
        <v>6</v>
      </c>
      <c r="G53" s="7" t="s">
        <v>7</v>
      </c>
      <c r="H53" s="65" t="s">
        <v>541</v>
      </c>
      <c r="I53" s="8" t="s">
        <v>540</v>
      </c>
    </row>
    <row r="54" spans="1:9" ht="51.95" customHeight="1" x14ac:dyDescent="0.25">
      <c r="A54" s="15">
        <v>21</v>
      </c>
      <c r="B54" s="22"/>
      <c r="C54" s="31" t="s">
        <v>120</v>
      </c>
      <c r="D54" s="118" t="s">
        <v>121</v>
      </c>
      <c r="E54" s="13" t="s">
        <v>81</v>
      </c>
      <c r="F54" s="24"/>
      <c r="G54" s="24" t="s">
        <v>11</v>
      </c>
      <c r="H54" s="66">
        <f t="shared" ref="H54:H62" si="2">I54*10%+I54</f>
        <v>49.5</v>
      </c>
      <c r="I54" s="66">
        <v>45</v>
      </c>
    </row>
    <row r="55" spans="1:9" ht="51.95" customHeight="1" x14ac:dyDescent="0.25">
      <c r="A55" s="15">
        <v>22</v>
      </c>
      <c r="B55" s="22"/>
      <c r="C55" s="31" t="s">
        <v>122</v>
      </c>
      <c r="D55" s="118" t="s">
        <v>123</v>
      </c>
      <c r="E55" s="13" t="s">
        <v>81</v>
      </c>
      <c r="F55" s="24"/>
      <c r="G55" s="24" t="s">
        <v>11</v>
      </c>
      <c r="H55" s="66">
        <f t="shared" si="2"/>
        <v>49.5</v>
      </c>
      <c r="I55" s="66">
        <v>45</v>
      </c>
    </row>
    <row r="56" spans="1:9" ht="51.95" customHeight="1" x14ac:dyDescent="0.25">
      <c r="A56" s="15">
        <v>23</v>
      </c>
      <c r="B56" s="22"/>
      <c r="C56" s="31"/>
      <c r="D56" s="118" t="s">
        <v>124</v>
      </c>
      <c r="E56" s="13" t="s">
        <v>64</v>
      </c>
      <c r="F56" s="24" t="s">
        <v>125</v>
      </c>
      <c r="G56" s="24" t="s">
        <v>11</v>
      </c>
      <c r="H56" s="66">
        <f t="shared" si="2"/>
        <v>49.5</v>
      </c>
      <c r="I56" s="66">
        <v>45</v>
      </c>
    </row>
    <row r="57" spans="1:9" ht="51.95" customHeight="1" x14ac:dyDescent="0.25">
      <c r="A57" s="15">
        <v>24</v>
      </c>
      <c r="B57" s="22"/>
      <c r="C57" s="31"/>
      <c r="D57" s="118" t="s">
        <v>126</v>
      </c>
      <c r="E57" s="13" t="s">
        <v>64</v>
      </c>
      <c r="F57" s="24" t="s">
        <v>125</v>
      </c>
      <c r="G57" s="24" t="s">
        <v>11</v>
      </c>
      <c r="H57" s="66">
        <f t="shared" si="2"/>
        <v>49.5</v>
      </c>
      <c r="I57" s="66">
        <v>45</v>
      </c>
    </row>
    <row r="58" spans="1:9" ht="51.95" customHeight="1" x14ac:dyDescent="0.25">
      <c r="A58" s="15">
        <v>25</v>
      </c>
      <c r="B58" s="22"/>
      <c r="C58" s="31"/>
      <c r="D58" s="118" t="s">
        <v>127</v>
      </c>
      <c r="E58" s="13" t="s">
        <v>64</v>
      </c>
      <c r="F58" s="24" t="s">
        <v>125</v>
      </c>
      <c r="G58" s="24" t="s">
        <v>11</v>
      </c>
      <c r="H58" s="66">
        <f t="shared" si="2"/>
        <v>44</v>
      </c>
      <c r="I58" s="66">
        <v>40</v>
      </c>
    </row>
    <row r="59" spans="1:9" ht="51.95" customHeight="1" x14ac:dyDescent="0.25">
      <c r="A59" s="15">
        <v>26</v>
      </c>
      <c r="B59" s="22"/>
      <c r="C59" s="31" t="s">
        <v>163</v>
      </c>
      <c r="D59" s="118" t="s">
        <v>164</v>
      </c>
      <c r="E59" s="13" t="s">
        <v>165</v>
      </c>
      <c r="F59" s="24" t="s">
        <v>152</v>
      </c>
      <c r="G59" s="24" t="s">
        <v>11</v>
      </c>
      <c r="H59" s="66">
        <f t="shared" si="2"/>
        <v>8.8000000000000007</v>
      </c>
      <c r="I59" s="66">
        <v>8</v>
      </c>
    </row>
    <row r="60" spans="1:9" ht="51.95" customHeight="1" x14ac:dyDescent="0.25">
      <c r="A60" s="15">
        <v>27</v>
      </c>
      <c r="B60" s="22"/>
      <c r="C60" s="31" t="s">
        <v>166</v>
      </c>
      <c r="D60" s="118" t="s">
        <v>164</v>
      </c>
      <c r="E60" s="13" t="s">
        <v>165</v>
      </c>
      <c r="F60" s="24" t="s">
        <v>152</v>
      </c>
      <c r="G60" s="24" t="s">
        <v>11</v>
      </c>
      <c r="H60" s="66">
        <f t="shared" si="2"/>
        <v>8.8000000000000007</v>
      </c>
      <c r="I60" s="66">
        <v>8</v>
      </c>
    </row>
    <row r="61" spans="1:9" ht="26.1" customHeight="1" x14ac:dyDescent="0.25">
      <c r="A61" s="78">
        <v>28</v>
      </c>
      <c r="B61" s="106"/>
      <c r="C61" s="82" t="s">
        <v>167</v>
      </c>
      <c r="D61" s="118" t="s">
        <v>168</v>
      </c>
      <c r="E61" s="13"/>
      <c r="F61" s="24"/>
      <c r="G61" s="24" t="s">
        <v>11</v>
      </c>
      <c r="H61" s="66">
        <f t="shared" si="2"/>
        <v>27.5</v>
      </c>
      <c r="I61" s="66">
        <v>25</v>
      </c>
    </row>
    <row r="62" spans="1:9" ht="26.1" customHeight="1" x14ac:dyDescent="0.25">
      <c r="A62" s="78"/>
      <c r="B62" s="106"/>
      <c r="C62" s="82"/>
      <c r="D62" s="118" t="s">
        <v>169</v>
      </c>
      <c r="E62" s="13"/>
      <c r="F62" s="24"/>
      <c r="G62" s="24" t="s">
        <v>11</v>
      </c>
      <c r="H62" s="66">
        <f t="shared" si="2"/>
        <v>27.5</v>
      </c>
      <c r="I62" s="66">
        <v>25</v>
      </c>
    </row>
    <row r="63" spans="1:9" ht="24.95" customHeight="1" x14ac:dyDescent="0.25">
      <c r="A63" s="80" t="s">
        <v>170</v>
      </c>
      <c r="B63" s="81"/>
      <c r="C63" s="81"/>
      <c r="D63" s="81"/>
      <c r="E63" s="81"/>
      <c r="F63" s="81"/>
      <c r="G63" s="81"/>
      <c r="H63" s="81"/>
      <c r="I63" s="81"/>
    </row>
    <row r="64" spans="1:9" ht="30" customHeight="1" x14ac:dyDescent="0.25">
      <c r="A64" s="6" t="s">
        <v>2</v>
      </c>
      <c r="B64" s="77" t="s">
        <v>3</v>
      </c>
      <c r="C64" s="77"/>
      <c r="D64" s="6" t="s">
        <v>4</v>
      </c>
      <c r="E64" s="6" t="s">
        <v>5</v>
      </c>
      <c r="F64" s="6" t="s">
        <v>6</v>
      </c>
      <c r="G64" s="7" t="s">
        <v>7</v>
      </c>
      <c r="H64" s="65" t="s">
        <v>541</v>
      </c>
      <c r="I64" s="8" t="s">
        <v>540</v>
      </c>
    </row>
    <row r="65" spans="1:9" ht="54.95" customHeight="1" x14ac:dyDescent="0.25">
      <c r="A65" s="15">
        <v>29</v>
      </c>
      <c r="B65" s="22"/>
      <c r="C65" s="31" t="s">
        <v>175</v>
      </c>
      <c r="D65" s="118" t="s">
        <v>176</v>
      </c>
      <c r="E65" s="13" t="s">
        <v>81</v>
      </c>
      <c r="F65" s="24" t="s">
        <v>177</v>
      </c>
      <c r="G65" s="24" t="s">
        <v>11</v>
      </c>
      <c r="H65" s="66">
        <f t="shared" ref="H65:H82" si="3">I65*10%+I65</f>
        <v>27.5</v>
      </c>
      <c r="I65" s="66">
        <v>25</v>
      </c>
    </row>
    <row r="66" spans="1:9" ht="54.95" customHeight="1" x14ac:dyDescent="0.25">
      <c r="A66" s="15">
        <v>30</v>
      </c>
      <c r="B66" s="22"/>
      <c r="C66" s="31" t="s">
        <v>178</v>
      </c>
      <c r="D66" s="118" t="s">
        <v>179</v>
      </c>
      <c r="E66" s="13" t="s">
        <v>81</v>
      </c>
      <c r="F66" s="24" t="s">
        <v>177</v>
      </c>
      <c r="G66" s="24" t="s">
        <v>11</v>
      </c>
      <c r="H66" s="66">
        <f t="shared" si="3"/>
        <v>27.5</v>
      </c>
      <c r="I66" s="66">
        <v>25</v>
      </c>
    </row>
    <row r="67" spans="1:9" ht="54.95" customHeight="1" x14ac:dyDescent="0.25">
      <c r="A67" s="15">
        <v>31</v>
      </c>
      <c r="B67" s="22"/>
      <c r="C67" s="31" t="s">
        <v>180</v>
      </c>
      <c r="D67" s="118" t="s">
        <v>181</v>
      </c>
      <c r="E67" s="13" t="s">
        <v>182</v>
      </c>
      <c r="F67" s="24" t="s">
        <v>183</v>
      </c>
      <c r="G67" s="24" t="s">
        <v>11</v>
      </c>
      <c r="H67" s="66">
        <f t="shared" si="3"/>
        <v>5.2249999999999996</v>
      </c>
      <c r="I67" s="66">
        <v>4.75</v>
      </c>
    </row>
    <row r="68" spans="1:9" ht="54.95" customHeight="1" x14ac:dyDescent="0.25">
      <c r="A68" s="15">
        <v>32</v>
      </c>
      <c r="B68" s="22"/>
      <c r="C68" s="31" t="s">
        <v>184</v>
      </c>
      <c r="D68" s="118" t="s">
        <v>185</v>
      </c>
      <c r="E68" s="13" t="s">
        <v>182</v>
      </c>
      <c r="F68" s="24" t="s">
        <v>183</v>
      </c>
      <c r="G68" s="24" t="s">
        <v>11</v>
      </c>
      <c r="H68" s="66">
        <f t="shared" si="3"/>
        <v>5.2249999999999996</v>
      </c>
      <c r="I68" s="66">
        <v>4.75</v>
      </c>
    </row>
    <row r="69" spans="1:9" ht="54.95" customHeight="1" x14ac:dyDescent="0.25">
      <c r="A69" s="15">
        <v>33</v>
      </c>
      <c r="B69" s="22"/>
      <c r="C69" s="31" t="s">
        <v>186</v>
      </c>
      <c r="D69" s="118" t="s">
        <v>187</v>
      </c>
      <c r="E69" s="13" t="s">
        <v>182</v>
      </c>
      <c r="F69" s="24" t="s">
        <v>183</v>
      </c>
      <c r="G69" s="24" t="s">
        <v>11</v>
      </c>
      <c r="H69" s="66">
        <f t="shared" si="3"/>
        <v>5.3900000000000006</v>
      </c>
      <c r="I69" s="66">
        <v>4.9000000000000004</v>
      </c>
    </row>
    <row r="70" spans="1:9" ht="54.95" customHeight="1" x14ac:dyDescent="0.25">
      <c r="A70" s="15">
        <v>34</v>
      </c>
      <c r="B70" s="22"/>
      <c r="C70" s="31" t="s">
        <v>188</v>
      </c>
      <c r="D70" s="118" t="s">
        <v>189</v>
      </c>
      <c r="E70" s="13" t="s">
        <v>182</v>
      </c>
      <c r="F70" s="24" t="s">
        <v>183</v>
      </c>
      <c r="G70" s="24" t="s">
        <v>11</v>
      </c>
      <c r="H70" s="66">
        <f t="shared" si="3"/>
        <v>5.3900000000000006</v>
      </c>
      <c r="I70" s="66">
        <v>4.9000000000000004</v>
      </c>
    </row>
    <row r="71" spans="1:9" ht="54.95" customHeight="1" x14ac:dyDescent="0.25">
      <c r="A71" s="15">
        <v>35</v>
      </c>
      <c r="B71" s="22"/>
      <c r="C71" s="31" t="s">
        <v>190</v>
      </c>
      <c r="D71" s="118" t="s">
        <v>191</v>
      </c>
      <c r="E71" s="13" t="s">
        <v>182</v>
      </c>
      <c r="F71" s="24" t="s">
        <v>192</v>
      </c>
      <c r="G71" s="24" t="s">
        <v>11</v>
      </c>
      <c r="H71" s="66">
        <f t="shared" si="3"/>
        <v>9.4599999999999991</v>
      </c>
      <c r="I71" s="66">
        <v>8.6</v>
      </c>
    </row>
    <row r="72" spans="1:9" ht="54.95" customHeight="1" x14ac:dyDescent="0.25">
      <c r="A72" s="15">
        <v>36</v>
      </c>
      <c r="B72" s="22"/>
      <c r="C72" s="31" t="s">
        <v>193</v>
      </c>
      <c r="D72" s="118" t="s">
        <v>194</v>
      </c>
      <c r="E72" s="13" t="s">
        <v>182</v>
      </c>
      <c r="F72" s="24" t="s">
        <v>192</v>
      </c>
      <c r="G72" s="24" t="s">
        <v>11</v>
      </c>
      <c r="H72" s="66">
        <f t="shared" si="3"/>
        <v>9.4599999999999991</v>
      </c>
      <c r="I72" s="66">
        <v>8.6</v>
      </c>
    </row>
    <row r="73" spans="1:9" ht="54.95" customHeight="1" x14ac:dyDescent="0.25">
      <c r="A73" s="15">
        <v>37</v>
      </c>
      <c r="B73" s="22"/>
      <c r="C73" s="31" t="s">
        <v>195</v>
      </c>
      <c r="D73" s="118" t="s">
        <v>196</v>
      </c>
      <c r="E73" s="13" t="s">
        <v>73</v>
      </c>
      <c r="F73" s="24" t="s">
        <v>197</v>
      </c>
      <c r="G73" s="24" t="s">
        <v>11</v>
      </c>
      <c r="H73" s="66">
        <f t="shared" si="3"/>
        <v>2.2000000000000002</v>
      </c>
      <c r="I73" s="66">
        <v>2</v>
      </c>
    </row>
    <row r="74" spans="1:9" ht="54.95" customHeight="1" x14ac:dyDescent="0.25">
      <c r="A74" s="15">
        <v>38</v>
      </c>
      <c r="B74" s="22"/>
      <c r="C74" s="31" t="s">
        <v>198</v>
      </c>
      <c r="D74" s="118" t="s">
        <v>199</v>
      </c>
      <c r="E74" s="13" t="s">
        <v>73</v>
      </c>
      <c r="F74" s="24" t="s">
        <v>197</v>
      </c>
      <c r="G74" s="24" t="s">
        <v>11</v>
      </c>
      <c r="H74" s="66">
        <f t="shared" si="3"/>
        <v>2.09</v>
      </c>
      <c r="I74" s="66">
        <v>1.9</v>
      </c>
    </row>
    <row r="75" spans="1:9" ht="54.95" customHeight="1" x14ac:dyDescent="0.25">
      <c r="A75" s="15">
        <v>39</v>
      </c>
      <c r="B75" s="22"/>
      <c r="C75" s="31" t="s">
        <v>200</v>
      </c>
      <c r="D75" s="118" t="s">
        <v>201</v>
      </c>
      <c r="E75" s="13" t="s">
        <v>73</v>
      </c>
      <c r="F75" s="24" t="s">
        <v>197</v>
      </c>
      <c r="G75" s="24" t="s">
        <v>11</v>
      </c>
      <c r="H75" s="66">
        <f t="shared" si="3"/>
        <v>1.98</v>
      </c>
      <c r="I75" s="66">
        <v>1.8</v>
      </c>
    </row>
    <row r="76" spans="1:9" ht="54.95" customHeight="1" x14ac:dyDescent="0.25">
      <c r="A76" s="15">
        <v>40</v>
      </c>
      <c r="B76" s="22"/>
      <c r="C76" s="31" t="s">
        <v>202</v>
      </c>
      <c r="D76" s="118" t="s">
        <v>203</v>
      </c>
      <c r="E76" s="13" t="s">
        <v>73</v>
      </c>
      <c r="F76" s="24" t="s">
        <v>197</v>
      </c>
      <c r="G76" s="24" t="s">
        <v>11</v>
      </c>
      <c r="H76" s="66">
        <f t="shared" si="3"/>
        <v>1.8699999999999999</v>
      </c>
      <c r="I76" s="66">
        <v>1.7</v>
      </c>
    </row>
    <row r="77" spans="1:9" ht="54.95" customHeight="1" x14ac:dyDescent="0.25">
      <c r="A77" s="15">
        <v>41</v>
      </c>
      <c r="B77" s="22"/>
      <c r="C77" s="31" t="s">
        <v>204</v>
      </c>
      <c r="D77" s="118" t="s">
        <v>205</v>
      </c>
      <c r="E77" s="13" t="s">
        <v>73</v>
      </c>
      <c r="F77" s="24" t="s">
        <v>197</v>
      </c>
      <c r="G77" s="24" t="s">
        <v>11</v>
      </c>
      <c r="H77" s="66">
        <f t="shared" si="3"/>
        <v>1.98</v>
      </c>
      <c r="I77" s="66">
        <v>1.8</v>
      </c>
    </row>
    <row r="78" spans="1:9" ht="54.95" customHeight="1" x14ac:dyDescent="0.25">
      <c r="A78" s="15">
        <v>42</v>
      </c>
      <c r="B78" s="22"/>
      <c r="C78" s="31" t="s">
        <v>206</v>
      </c>
      <c r="D78" s="118" t="s">
        <v>207</v>
      </c>
      <c r="E78" s="13" t="s">
        <v>73</v>
      </c>
      <c r="F78" s="24" t="s">
        <v>197</v>
      </c>
      <c r="G78" s="24" t="s">
        <v>11</v>
      </c>
      <c r="H78" s="66">
        <f t="shared" si="3"/>
        <v>1.8699999999999999</v>
      </c>
      <c r="I78" s="66">
        <v>1.7</v>
      </c>
    </row>
    <row r="79" spans="1:9" ht="54.95" customHeight="1" x14ac:dyDescent="0.25">
      <c r="A79" s="15">
        <v>43</v>
      </c>
      <c r="B79" s="22"/>
      <c r="C79" s="31" t="s">
        <v>208</v>
      </c>
      <c r="D79" s="118" t="s">
        <v>209</v>
      </c>
      <c r="E79" s="13" t="s">
        <v>210</v>
      </c>
      <c r="F79" s="24" t="s">
        <v>11</v>
      </c>
      <c r="G79" s="24" t="s">
        <v>11</v>
      </c>
      <c r="H79" s="66">
        <f t="shared" si="3"/>
        <v>7.15</v>
      </c>
      <c r="I79" s="66">
        <v>6.5</v>
      </c>
    </row>
    <row r="80" spans="1:9" ht="54.95" customHeight="1" x14ac:dyDescent="0.25">
      <c r="A80" s="15">
        <v>44</v>
      </c>
      <c r="B80" s="22"/>
      <c r="C80" s="31" t="s">
        <v>218</v>
      </c>
      <c r="D80" s="118" t="s">
        <v>219</v>
      </c>
      <c r="E80" s="13" t="s">
        <v>64</v>
      </c>
      <c r="F80" s="24" t="s">
        <v>220</v>
      </c>
      <c r="G80" s="24" t="s">
        <v>66</v>
      </c>
      <c r="H80" s="66">
        <f t="shared" si="3"/>
        <v>22</v>
      </c>
      <c r="I80" s="66">
        <v>20</v>
      </c>
    </row>
    <row r="81" spans="1:9" ht="54.95" customHeight="1" x14ac:dyDescent="0.25">
      <c r="A81" s="15">
        <v>45</v>
      </c>
      <c r="B81" s="22"/>
      <c r="C81" s="31" t="s">
        <v>221</v>
      </c>
      <c r="D81" s="118" t="s">
        <v>222</v>
      </c>
      <c r="E81" s="13" t="s">
        <v>64</v>
      </c>
      <c r="F81" s="24" t="s">
        <v>220</v>
      </c>
      <c r="G81" s="24" t="s">
        <v>66</v>
      </c>
      <c r="H81" s="66">
        <f t="shared" si="3"/>
        <v>23.1</v>
      </c>
      <c r="I81" s="66">
        <v>21</v>
      </c>
    </row>
    <row r="82" spans="1:9" ht="54.95" customHeight="1" x14ac:dyDescent="0.25">
      <c r="A82" s="15">
        <v>46</v>
      </c>
      <c r="B82" s="22"/>
      <c r="C82" s="31"/>
      <c r="D82" s="118" t="s">
        <v>223</v>
      </c>
      <c r="E82" s="13" t="s">
        <v>64</v>
      </c>
      <c r="F82" s="24" t="s">
        <v>220</v>
      </c>
      <c r="G82" s="24" t="s">
        <v>66</v>
      </c>
      <c r="H82" s="66">
        <f t="shared" si="3"/>
        <v>20.9</v>
      </c>
      <c r="I82" s="66">
        <v>19</v>
      </c>
    </row>
    <row r="83" spans="1:9" ht="24.95" customHeight="1" x14ac:dyDescent="0.25">
      <c r="A83" s="80" t="s">
        <v>224</v>
      </c>
      <c r="B83" s="81"/>
      <c r="C83" s="81"/>
      <c r="D83" s="81"/>
      <c r="E83" s="81"/>
      <c r="F83" s="81"/>
      <c r="G83" s="81"/>
      <c r="H83" s="81"/>
      <c r="I83" s="81"/>
    </row>
    <row r="84" spans="1:9" ht="30" customHeight="1" x14ac:dyDescent="0.25">
      <c r="A84" s="6" t="s">
        <v>2</v>
      </c>
      <c r="B84" s="77" t="s">
        <v>3</v>
      </c>
      <c r="C84" s="77"/>
      <c r="D84" s="6" t="s">
        <v>4</v>
      </c>
      <c r="E84" s="6" t="s">
        <v>5</v>
      </c>
      <c r="F84" s="6" t="s">
        <v>6</v>
      </c>
      <c r="G84" s="7" t="s">
        <v>7</v>
      </c>
      <c r="H84" s="65" t="s">
        <v>541</v>
      </c>
      <c r="I84" s="8" t="s">
        <v>540</v>
      </c>
    </row>
    <row r="85" spans="1:9" ht="51" customHeight="1" x14ac:dyDescent="0.25">
      <c r="A85" s="15">
        <v>1</v>
      </c>
      <c r="B85" s="22"/>
      <c r="C85" s="31" t="s">
        <v>225</v>
      </c>
      <c r="D85" s="118" t="s">
        <v>555</v>
      </c>
      <c r="E85" s="13" t="s">
        <v>64</v>
      </c>
      <c r="F85" s="24" t="s">
        <v>227</v>
      </c>
      <c r="G85" s="24" t="s">
        <v>66</v>
      </c>
      <c r="H85" s="66">
        <f t="shared" ref="H85:H104" si="4">I85*10%+I85</f>
        <v>26.95</v>
      </c>
      <c r="I85" s="66">
        <v>24.5</v>
      </c>
    </row>
    <row r="86" spans="1:9" ht="51" customHeight="1" x14ac:dyDescent="0.25">
      <c r="A86" s="15">
        <v>2</v>
      </c>
      <c r="B86" s="22"/>
      <c r="C86" s="31" t="s">
        <v>228</v>
      </c>
      <c r="D86" s="118" t="s">
        <v>229</v>
      </c>
      <c r="E86" s="13" t="s">
        <v>64</v>
      </c>
      <c r="F86" s="24" t="s">
        <v>227</v>
      </c>
      <c r="G86" s="24" t="s">
        <v>66</v>
      </c>
      <c r="H86" s="66">
        <f t="shared" si="4"/>
        <v>28.05</v>
      </c>
      <c r="I86" s="66">
        <v>25.5</v>
      </c>
    </row>
    <row r="87" spans="1:9" ht="51" customHeight="1" x14ac:dyDescent="0.25">
      <c r="A87" s="15">
        <v>3</v>
      </c>
      <c r="B87" s="22"/>
      <c r="C87" s="31" t="s">
        <v>230</v>
      </c>
      <c r="D87" s="118" t="s">
        <v>556</v>
      </c>
      <c r="E87" s="13" t="s">
        <v>64</v>
      </c>
      <c r="F87" s="24" t="s">
        <v>227</v>
      </c>
      <c r="G87" s="24" t="s">
        <v>66</v>
      </c>
      <c r="H87" s="66">
        <f t="shared" si="4"/>
        <v>25.85</v>
      </c>
      <c r="I87" s="66">
        <v>23.5</v>
      </c>
    </row>
    <row r="88" spans="1:9" ht="51" customHeight="1" x14ac:dyDescent="0.25">
      <c r="A88" s="15">
        <v>4</v>
      </c>
      <c r="B88" s="22"/>
      <c r="C88" s="31" t="s">
        <v>232</v>
      </c>
      <c r="D88" s="118" t="s">
        <v>233</v>
      </c>
      <c r="E88" s="13" t="s">
        <v>73</v>
      </c>
      <c r="F88" s="24" t="s">
        <v>74</v>
      </c>
      <c r="G88" s="24" t="s">
        <v>11</v>
      </c>
      <c r="H88" s="66">
        <f t="shared" si="4"/>
        <v>4.4000000000000004</v>
      </c>
      <c r="I88" s="66">
        <v>4</v>
      </c>
    </row>
    <row r="89" spans="1:9" ht="51" customHeight="1" x14ac:dyDescent="0.25">
      <c r="A89" s="15">
        <v>5</v>
      </c>
      <c r="B89" s="22"/>
      <c r="C89" s="31" t="s">
        <v>234</v>
      </c>
      <c r="D89" s="118" t="s">
        <v>235</v>
      </c>
      <c r="E89" s="13" t="s">
        <v>73</v>
      </c>
      <c r="F89" s="24" t="s">
        <v>74</v>
      </c>
      <c r="G89" s="24" t="s">
        <v>11</v>
      </c>
      <c r="H89" s="66">
        <f t="shared" si="4"/>
        <v>4.4000000000000004</v>
      </c>
      <c r="I89" s="66">
        <v>4</v>
      </c>
    </row>
    <row r="90" spans="1:9" ht="51" customHeight="1" x14ac:dyDescent="0.25">
      <c r="A90" s="15">
        <v>6</v>
      </c>
      <c r="B90" s="22"/>
      <c r="C90" s="31" t="s">
        <v>236</v>
      </c>
      <c r="D90" s="118" t="s">
        <v>237</v>
      </c>
      <c r="E90" s="13" t="s">
        <v>73</v>
      </c>
      <c r="F90" s="24" t="s">
        <v>74</v>
      </c>
      <c r="G90" s="24" t="s">
        <v>11</v>
      </c>
      <c r="H90" s="66">
        <f t="shared" si="4"/>
        <v>4.125</v>
      </c>
      <c r="I90" s="66">
        <v>3.75</v>
      </c>
    </row>
    <row r="91" spans="1:9" ht="51" customHeight="1" x14ac:dyDescent="0.25">
      <c r="A91" s="15">
        <v>7</v>
      </c>
      <c r="B91" s="22"/>
      <c r="C91" s="31" t="s">
        <v>240</v>
      </c>
      <c r="D91" s="118" t="s">
        <v>241</v>
      </c>
      <c r="E91" s="13" t="s">
        <v>64</v>
      </c>
      <c r="F91" s="24" t="s">
        <v>85</v>
      </c>
      <c r="G91" s="24" t="s">
        <v>11</v>
      </c>
      <c r="H91" s="66">
        <f t="shared" si="4"/>
        <v>15.07</v>
      </c>
      <c r="I91" s="66">
        <v>13.7</v>
      </c>
    </row>
    <row r="92" spans="1:9" ht="51" customHeight="1" x14ac:dyDescent="0.25">
      <c r="A92" s="15">
        <v>8</v>
      </c>
      <c r="B92" s="22"/>
      <c r="C92" s="31" t="s">
        <v>242</v>
      </c>
      <c r="D92" s="118" t="s">
        <v>243</v>
      </c>
      <c r="E92" s="13" t="s">
        <v>64</v>
      </c>
      <c r="F92" s="24" t="s">
        <v>85</v>
      </c>
      <c r="G92" s="24" t="s">
        <v>11</v>
      </c>
      <c r="H92" s="66">
        <f t="shared" si="4"/>
        <v>15.07</v>
      </c>
      <c r="I92" s="66">
        <v>13.7</v>
      </c>
    </row>
    <row r="93" spans="1:9" ht="51" customHeight="1" x14ac:dyDescent="0.25">
      <c r="A93" s="15">
        <v>9</v>
      </c>
      <c r="B93" s="22"/>
      <c r="C93" s="31" t="s">
        <v>244</v>
      </c>
      <c r="D93" s="118" t="s">
        <v>245</v>
      </c>
      <c r="E93" s="13" t="s">
        <v>64</v>
      </c>
      <c r="F93" s="24" t="s">
        <v>85</v>
      </c>
      <c r="G93" s="24" t="s">
        <v>11</v>
      </c>
      <c r="H93" s="66">
        <f t="shared" si="4"/>
        <v>13.75</v>
      </c>
      <c r="I93" s="66">
        <v>12.5</v>
      </c>
    </row>
    <row r="94" spans="1:9" ht="51" customHeight="1" x14ac:dyDescent="0.25">
      <c r="A94" s="15">
        <v>10</v>
      </c>
      <c r="B94" s="22"/>
      <c r="C94" s="31" t="s">
        <v>246</v>
      </c>
      <c r="D94" s="118" t="s">
        <v>247</v>
      </c>
      <c r="E94" s="13" t="s">
        <v>64</v>
      </c>
      <c r="F94" s="24" t="s">
        <v>106</v>
      </c>
      <c r="G94" s="24" t="s">
        <v>11</v>
      </c>
      <c r="H94" s="66">
        <f t="shared" si="4"/>
        <v>16.225000000000001</v>
      </c>
      <c r="I94" s="66">
        <v>14.75</v>
      </c>
    </row>
    <row r="95" spans="1:9" ht="51" customHeight="1" x14ac:dyDescent="0.25">
      <c r="A95" s="15">
        <v>11</v>
      </c>
      <c r="B95" s="22"/>
      <c r="C95" s="31" t="s">
        <v>248</v>
      </c>
      <c r="D95" s="118" t="s">
        <v>249</v>
      </c>
      <c r="E95" s="13" t="s">
        <v>64</v>
      </c>
      <c r="F95" s="24" t="s">
        <v>106</v>
      </c>
      <c r="G95" s="24" t="s">
        <v>11</v>
      </c>
      <c r="H95" s="66">
        <f t="shared" si="4"/>
        <v>17.324999999999999</v>
      </c>
      <c r="I95" s="66">
        <v>15.75</v>
      </c>
    </row>
    <row r="96" spans="1:9" ht="51" customHeight="1" x14ac:dyDescent="0.25">
      <c r="A96" s="15">
        <v>12</v>
      </c>
      <c r="B96" s="22"/>
      <c r="C96" s="31" t="s">
        <v>250</v>
      </c>
      <c r="D96" s="118" t="s">
        <v>251</v>
      </c>
      <c r="E96" s="13" t="s">
        <v>64</v>
      </c>
      <c r="F96" s="24" t="s">
        <v>106</v>
      </c>
      <c r="G96" s="24" t="s">
        <v>11</v>
      </c>
      <c r="H96" s="66">
        <f t="shared" si="4"/>
        <v>14.85</v>
      </c>
      <c r="I96" s="66">
        <v>13.5</v>
      </c>
    </row>
    <row r="97" spans="1:9" ht="51" customHeight="1" x14ac:dyDescent="0.25">
      <c r="A97" s="15">
        <v>13</v>
      </c>
      <c r="B97" s="22"/>
      <c r="C97" s="31" t="s">
        <v>252</v>
      </c>
      <c r="D97" s="118" t="s">
        <v>253</v>
      </c>
      <c r="E97" s="13" t="s">
        <v>64</v>
      </c>
      <c r="F97" s="24" t="s">
        <v>85</v>
      </c>
      <c r="G97" s="24" t="s">
        <v>11</v>
      </c>
      <c r="H97" s="66">
        <f t="shared" si="4"/>
        <v>17.324999999999999</v>
      </c>
      <c r="I97" s="66">
        <v>15.75</v>
      </c>
    </row>
    <row r="98" spans="1:9" ht="51" customHeight="1" x14ac:dyDescent="0.25">
      <c r="A98" s="15">
        <v>14</v>
      </c>
      <c r="B98" s="22"/>
      <c r="C98" s="31" t="s">
        <v>254</v>
      </c>
      <c r="D98" s="118" t="s">
        <v>255</v>
      </c>
      <c r="E98" s="13" t="s">
        <v>64</v>
      </c>
      <c r="F98" s="24" t="s">
        <v>85</v>
      </c>
      <c r="G98" s="24" t="s">
        <v>11</v>
      </c>
      <c r="H98" s="66">
        <f t="shared" si="4"/>
        <v>16.225000000000001</v>
      </c>
      <c r="I98" s="66">
        <v>14.75</v>
      </c>
    </row>
    <row r="99" spans="1:9" ht="51" customHeight="1" x14ac:dyDescent="0.25">
      <c r="A99" s="15">
        <v>15</v>
      </c>
      <c r="B99" s="22"/>
      <c r="C99" s="31" t="s">
        <v>256</v>
      </c>
      <c r="D99" s="118" t="s">
        <v>257</v>
      </c>
      <c r="E99" s="13" t="s">
        <v>64</v>
      </c>
      <c r="F99" s="24" t="s">
        <v>85</v>
      </c>
      <c r="G99" s="24" t="s">
        <v>11</v>
      </c>
      <c r="H99" s="66">
        <f t="shared" si="4"/>
        <v>14.85</v>
      </c>
      <c r="I99" s="66">
        <v>13.5</v>
      </c>
    </row>
    <row r="100" spans="1:9" ht="51" customHeight="1" x14ac:dyDescent="0.25">
      <c r="A100" s="15">
        <v>16</v>
      </c>
      <c r="B100" s="22"/>
      <c r="C100" s="31"/>
      <c r="D100" s="118" t="s">
        <v>258</v>
      </c>
      <c r="E100" s="13" t="s">
        <v>64</v>
      </c>
      <c r="F100" s="24" t="s">
        <v>259</v>
      </c>
      <c r="G100" s="24" t="s">
        <v>11</v>
      </c>
      <c r="H100" s="66">
        <f t="shared" si="4"/>
        <v>34.1</v>
      </c>
      <c r="I100" s="66">
        <v>31</v>
      </c>
    </row>
    <row r="101" spans="1:9" ht="51" customHeight="1" x14ac:dyDescent="0.25">
      <c r="A101" s="15">
        <v>17</v>
      </c>
      <c r="B101" s="22"/>
      <c r="C101" s="31"/>
      <c r="D101" s="118" t="s">
        <v>576</v>
      </c>
      <c r="E101" s="13" t="s">
        <v>64</v>
      </c>
      <c r="F101" s="24" t="s">
        <v>259</v>
      </c>
      <c r="G101" s="24" t="s">
        <v>11</v>
      </c>
      <c r="H101" s="66">
        <f t="shared" si="4"/>
        <v>33</v>
      </c>
      <c r="I101" s="66">
        <v>30</v>
      </c>
    </row>
    <row r="102" spans="1:9" ht="51" customHeight="1" x14ac:dyDescent="0.25">
      <c r="A102" s="15">
        <v>18</v>
      </c>
      <c r="B102" s="22"/>
      <c r="C102" s="31"/>
      <c r="D102" s="118" t="s">
        <v>261</v>
      </c>
      <c r="E102" s="13" t="s">
        <v>64</v>
      </c>
      <c r="F102" s="24" t="s">
        <v>259</v>
      </c>
      <c r="G102" s="24" t="s">
        <v>11</v>
      </c>
      <c r="H102" s="66">
        <f t="shared" si="4"/>
        <v>31.9</v>
      </c>
      <c r="I102" s="66">
        <v>29</v>
      </c>
    </row>
    <row r="103" spans="1:9" ht="51" customHeight="1" x14ac:dyDescent="0.25">
      <c r="A103" s="15">
        <v>19</v>
      </c>
      <c r="B103" s="22"/>
      <c r="C103" s="31" t="s">
        <v>262</v>
      </c>
      <c r="D103" s="118" t="s">
        <v>111</v>
      </c>
      <c r="E103" s="13" t="s">
        <v>64</v>
      </c>
      <c r="F103" s="24" t="s">
        <v>92</v>
      </c>
      <c r="G103" s="24" t="s">
        <v>11</v>
      </c>
      <c r="H103" s="66">
        <f t="shared" si="4"/>
        <v>19.8</v>
      </c>
      <c r="I103" s="66">
        <v>18</v>
      </c>
    </row>
    <row r="104" spans="1:9" ht="51" customHeight="1" x14ac:dyDescent="0.25">
      <c r="A104" s="15">
        <v>20</v>
      </c>
      <c r="B104" s="22"/>
      <c r="C104" s="31" t="s">
        <v>263</v>
      </c>
      <c r="D104" s="118" t="s">
        <v>113</v>
      </c>
      <c r="E104" s="13" t="s">
        <v>64</v>
      </c>
      <c r="F104" s="24" t="s">
        <v>92</v>
      </c>
      <c r="G104" s="24" t="s">
        <v>11</v>
      </c>
      <c r="H104" s="66">
        <f t="shared" si="4"/>
        <v>18.7</v>
      </c>
      <c r="I104" s="66">
        <v>17</v>
      </c>
    </row>
    <row r="105" spans="1:9" ht="24.95" customHeight="1" x14ac:dyDescent="0.25">
      <c r="A105" s="80" t="s">
        <v>269</v>
      </c>
      <c r="B105" s="81"/>
      <c r="C105" s="81"/>
      <c r="D105" s="81"/>
      <c r="E105" s="81"/>
      <c r="F105" s="81"/>
      <c r="G105" s="81"/>
      <c r="H105" s="81"/>
      <c r="I105" s="81"/>
    </row>
    <row r="106" spans="1:9" ht="30" customHeight="1" x14ac:dyDescent="0.25">
      <c r="A106" s="6" t="s">
        <v>2</v>
      </c>
      <c r="B106" s="77" t="s">
        <v>3</v>
      </c>
      <c r="C106" s="77"/>
      <c r="D106" s="6" t="s">
        <v>4</v>
      </c>
      <c r="E106" s="6" t="s">
        <v>5</v>
      </c>
      <c r="F106" s="6" t="s">
        <v>6</v>
      </c>
      <c r="G106" s="7" t="s">
        <v>7</v>
      </c>
      <c r="H106" s="65" t="s">
        <v>541</v>
      </c>
      <c r="I106" s="8" t="s">
        <v>540</v>
      </c>
    </row>
    <row r="107" spans="1:9" ht="50.1" customHeight="1" x14ac:dyDescent="0.25">
      <c r="A107" s="15">
        <v>21</v>
      </c>
      <c r="B107" s="22"/>
      <c r="C107" s="31" t="s">
        <v>557</v>
      </c>
      <c r="D107" s="118" t="s">
        <v>271</v>
      </c>
      <c r="E107" s="13" t="s">
        <v>210</v>
      </c>
      <c r="F107" s="24" t="s">
        <v>177</v>
      </c>
      <c r="G107" s="24" t="s">
        <v>11</v>
      </c>
      <c r="H107" s="66">
        <f t="shared" ref="H107:H131" si="5">I107*10%+I107</f>
        <v>27.5</v>
      </c>
      <c r="I107" s="66">
        <v>25</v>
      </c>
    </row>
    <row r="108" spans="1:9" ht="50.1" customHeight="1" x14ac:dyDescent="0.25">
      <c r="A108" s="15">
        <v>22</v>
      </c>
      <c r="B108" s="22"/>
      <c r="C108" s="31" t="s">
        <v>272</v>
      </c>
      <c r="D108" s="118" t="s">
        <v>273</v>
      </c>
      <c r="E108" s="13" t="s">
        <v>210</v>
      </c>
      <c r="F108" s="24" t="s">
        <v>177</v>
      </c>
      <c r="G108" s="24" t="s">
        <v>11</v>
      </c>
      <c r="H108" s="66">
        <f t="shared" si="5"/>
        <v>27.5</v>
      </c>
      <c r="I108" s="66">
        <v>25</v>
      </c>
    </row>
    <row r="109" spans="1:9" ht="50.1" customHeight="1" x14ac:dyDescent="0.25">
      <c r="A109" s="15">
        <v>23</v>
      </c>
      <c r="B109" s="22"/>
      <c r="C109" s="31"/>
      <c r="D109" s="118" t="s">
        <v>274</v>
      </c>
      <c r="E109" s="13" t="s">
        <v>210</v>
      </c>
      <c r="F109" s="24" t="s">
        <v>177</v>
      </c>
      <c r="G109" s="24" t="s">
        <v>11</v>
      </c>
      <c r="H109" s="66">
        <f t="shared" si="5"/>
        <v>22</v>
      </c>
      <c r="I109" s="66">
        <v>20</v>
      </c>
    </row>
    <row r="110" spans="1:9" ht="50.1" customHeight="1" x14ac:dyDescent="0.25">
      <c r="A110" s="15">
        <v>24</v>
      </c>
      <c r="B110" s="85"/>
      <c r="C110" s="31"/>
      <c r="D110" s="118" t="s">
        <v>275</v>
      </c>
      <c r="E110" s="13"/>
      <c r="F110" s="24"/>
      <c r="G110" s="24"/>
      <c r="H110" s="66">
        <f t="shared" si="5"/>
        <v>24.2</v>
      </c>
      <c r="I110" s="66">
        <v>22</v>
      </c>
    </row>
    <row r="111" spans="1:9" ht="50.1" customHeight="1" x14ac:dyDescent="0.25">
      <c r="A111" s="15">
        <v>25</v>
      </c>
      <c r="B111" s="87"/>
      <c r="C111" s="31" t="s">
        <v>276</v>
      </c>
      <c r="D111" s="118" t="s">
        <v>277</v>
      </c>
      <c r="E111" s="13"/>
      <c r="F111" s="24"/>
      <c r="G111" s="24"/>
      <c r="H111" s="66">
        <f t="shared" si="5"/>
        <v>22</v>
      </c>
      <c r="I111" s="66">
        <v>20</v>
      </c>
    </row>
    <row r="112" spans="1:9" ht="50.1" customHeight="1" x14ac:dyDescent="0.25">
      <c r="A112" s="15">
        <v>26</v>
      </c>
      <c r="B112" s="22"/>
      <c r="C112" s="31" t="s">
        <v>286</v>
      </c>
      <c r="D112" s="118" t="s">
        <v>287</v>
      </c>
      <c r="E112" s="13" t="s">
        <v>138</v>
      </c>
      <c r="F112" s="24" t="s">
        <v>288</v>
      </c>
      <c r="G112" s="24" t="s">
        <v>11</v>
      </c>
      <c r="H112" s="66">
        <f t="shared" si="5"/>
        <v>41.8</v>
      </c>
      <c r="I112" s="66">
        <v>38</v>
      </c>
    </row>
    <row r="113" spans="1:9" ht="50.1" customHeight="1" x14ac:dyDescent="0.25">
      <c r="A113" s="15">
        <v>27</v>
      </c>
      <c r="B113" s="22"/>
      <c r="C113" s="31" t="s">
        <v>289</v>
      </c>
      <c r="D113" s="118" t="s">
        <v>290</v>
      </c>
      <c r="E113" s="13" t="s">
        <v>116</v>
      </c>
      <c r="F113" s="24" t="s">
        <v>288</v>
      </c>
      <c r="G113" s="24" t="s">
        <v>11</v>
      </c>
      <c r="H113" s="66">
        <f t="shared" si="5"/>
        <v>36.299999999999997</v>
      </c>
      <c r="I113" s="66">
        <v>33</v>
      </c>
    </row>
    <row r="114" spans="1:9" ht="50.1" customHeight="1" x14ac:dyDescent="0.25">
      <c r="A114" s="15">
        <v>28</v>
      </c>
      <c r="B114" s="22"/>
      <c r="C114" s="31" t="s">
        <v>291</v>
      </c>
      <c r="D114" s="118" t="s">
        <v>292</v>
      </c>
      <c r="E114" s="13" t="s">
        <v>116</v>
      </c>
      <c r="F114" s="24" t="s">
        <v>125</v>
      </c>
      <c r="G114" s="24" t="s">
        <v>11</v>
      </c>
      <c r="H114" s="66">
        <f t="shared" si="5"/>
        <v>34.65</v>
      </c>
      <c r="I114" s="66">
        <v>31.5</v>
      </c>
    </row>
    <row r="115" spans="1:9" ht="50.1" customHeight="1" x14ac:dyDescent="0.25">
      <c r="A115" s="15">
        <v>29</v>
      </c>
      <c r="B115" s="22"/>
      <c r="C115" s="31" t="s">
        <v>293</v>
      </c>
      <c r="D115" s="118" t="s">
        <v>294</v>
      </c>
      <c r="E115" s="13" t="s">
        <v>116</v>
      </c>
      <c r="F115" s="24" t="s">
        <v>288</v>
      </c>
      <c r="G115" s="24" t="s">
        <v>11</v>
      </c>
      <c r="H115" s="66">
        <f t="shared" si="5"/>
        <v>34.65</v>
      </c>
      <c r="I115" s="66">
        <v>31.5</v>
      </c>
    </row>
    <row r="116" spans="1:9" ht="50.1" customHeight="1" x14ac:dyDescent="0.25">
      <c r="A116" s="15">
        <v>30</v>
      </c>
      <c r="B116" s="22"/>
      <c r="C116" s="31" t="s">
        <v>295</v>
      </c>
      <c r="D116" s="118" t="s">
        <v>296</v>
      </c>
      <c r="E116" s="13" t="s">
        <v>138</v>
      </c>
      <c r="F116" s="24" t="s">
        <v>288</v>
      </c>
      <c r="G116" s="24" t="s">
        <v>11</v>
      </c>
      <c r="H116" s="66">
        <f t="shared" si="5"/>
        <v>41.8</v>
      </c>
      <c r="I116" s="66">
        <v>38</v>
      </c>
    </row>
    <row r="117" spans="1:9" ht="50.1" customHeight="1" x14ac:dyDescent="0.25">
      <c r="A117" s="15">
        <v>31</v>
      </c>
      <c r="B117" s="22"/>
      <c r="C117" s="31" t="s">
        <v>297</v>
      </c>
      <c r="D117" s="118" t="s">
        <v>298</v>
      </c>
      <c r="E117" s="13" t="s">
        <v>116</v>
      </c>
      <c r="F117" s="24" t="s">
        <v>288</v>
      </c>
      <c r="G117" s="24" t="s">
        <v>11</v>
      </c>
      <c r="H117" s="66">
        <f t="shared" si="5"/>
        <v>34.65</v>
      </c>
      <c r="I117" s="66">
        <v>31.5</v>
      </c>
    </row>
    <row r="118" spans="1:9" ht="50.1" customHeight="1" x14ac:dyDescent="0.25">
      <c r="A118" s="15">
        <v>32</v>
      </c>
      <c r="B118" s="22"/>
      <c r="C118" s="31" t="s">
        <v>299</v>
      </c>
      <c r="D118" s="118" t="s">
        <v>300</v>
      </c>
      <c r="E118" s="13" t="s">
        <v>301</v>
      </c>
      <c r="F118" s="24" t="s">
        <v>152</v>
      </c>
      <c r="G118" s="24" t="s">
        <v>11</v>
      </c>
      <c r="H118" s="66">
        <f t="shared" si="5"/>
        <v>3.0249999999999999</v>
      </c>
      <c r="I118" s="66">
        <v>2.75</v>
      </c>
    </row>
    <row r="119" spans="1:9" ht="50.1" customHeight="1" x14ac:dyDescent="0.25">
      <c r="A119" s="15">
        <v>33</v>
      </c>
      <c r="B119" s="22"/>
      <c r="C119" s="31" t="s">
        <v>302</v>
      </c>
      <c r="D119" s="118" t="s">
        <v>303</v>
      </c>
      <c r="E119" s="13" t="s">
        <v>64</v>
      </c>
      <c r="F119" s="24" t="s">
        <v>152</v>
      </c>
      <c r="G119" s="24" t="s">
        <v>11</v>
      </c>
      <c r="H119" s="66">
        <f t="shared" si="5"/>
        <v>3.0249999999999999</v>
      </c>
      <c r="I119" s="66">
        <v>2.75</v>
      </c>
    </row>
    <row r="120" spans="1:9" ht="50.1" customHeight="1" x14ac:dyDescent="0.25">
      <c r="A120" s="15">
        <v>34</v>
      </c>
      <c r="B120" s="22"/>
      <c r="C120" s="31" t="s">
        <v>304</v>
      </c>
      <c r="D120" s="118" t="s">
        <v>305</v>
      </c>
      <c r="E120" s="13" t="s">
        <v>301</v>
      </c>
      <c r="F120" s="24" t="s">
        <v>152</v>
      </c>
      <c r="G120" s="24" t="s">
        <v>11</v>
      </c>
      <c r="H120" s="66">
        <f t="shared" si="5"/>
        <v>2.75</v>
      </c>
      <c r="I120" s="66">
        <v>2.5</v>
      </c>
    </row>
    <row r="121" spans="1:9" ht="50.1" customHeight="1" x14ac:dyDescent="0.25">
      <c r="A121" s="20">
        <v>35</v>
      </c>
      <c r="B121" s="37"/>
      <c r="C121" s="41" t="s">
        <v>306</v>
      </c>
      <c r="D121" s="118" t="s">
        <v>307</v>
      </c>
      <c r="E121" s="13" t="s">
        <v>116</v>
      </c>
      <c r="F121" s="24" t="s">
        <v>152</v>
      </c>
      <c r="G121" s="24" t="s">
        <v>11</v>
      </c>
      <c r="H121" s="66">
        <f t="shared" si="5"/>
        <v>8.25</v>
      </c>
      <c r="I121" s="66">
        <v>7.5</v>
      </c>
    </row>
    <row r="122" spans="1:9" ht="50.1" customHeight="1" x14ac:dyDescent="0.25">
      <c r="A122" s="15">
        <v>36</v>
      </c>
      <c r="B122" s="22"/>
      <c r="C122" s="31" t="s">
        <v>308</v>
      </c>
      <c r="D122" s="118" t="s">
        <v>309</v>
      </c>
      <c r="E122" s="13" t="s">
        <v>116</v>
      </c>
      <c r="F122" s="24" t="s">
        <v>152</v>
      </c>
      <c r="G122" s="24" t="s">
        <v>11</v>
      </c>
      <c r="H122" s="66">
        <f t="shared" si="5"/>
        <v>8.25</v>
      </c>
      <c r="I122" s="66">
        <v>7.5</v>
      </c>
    </row>
    <row r="123" spans="1:9" ht="50.1" customHeight="1" x14ac:dyDescent="0.25">
      <c r="A123" s="15">
        <v>37</v>
      </c>
      <c r="B123" s="22"/>
      <c r="C123" s="31" t="s">
        <v>310</v>
      </c>
      <c r="D123" s="118" t="s">
        <v>311</v>
      </c>
      <c r="E123" s="13" t="s">
        <v>116</v>
      </c>
      <c r="F123" s="24" t="s">
        <v>152</v>
      </c>
      <c r="G123" s="24" t="s">
        <v>11</v>
      </c>
      <c r="H123" s="66">
        <f t="shared" si="5"/>
        <v>7.7</v>
      </c>
      <c r="I123" s="66">
        <v>7</v>
      </c>
    </row>
    <row r="124" spans="1:9" ht="50.1" customHeight="1" x14ac:dyDescent="0.25">
      <c r="A124" s="15">
        <v>38</v>
      </c>
      <c r="B124" s="22"/>
      <c r="C124" s="31" t="s">
        <v>317</v>
      </c>
      <c r="D124" s="118" t="s">
        <v>318</v>
      </c>
      <c r="E124" s="13" t="s">
        <v>182</v>
      </c>
      <c r="F124" s="24" t="s">
        <v>183</v>
      </c>
      <c r="G124" s="24" t="s">
        <v>11</v>
      </c>
      <c r="H124" s="66">
        <f t="shared" si="5"/>
        <v>3.85</v>
      </c>
      <c r="I124" s="66">
        <v>3.5</v>
      </c>
    </row>
    <row r="125" spans="1:9" ht="51.95" customHeight="1" x14ac:dyDescent="0.25">
      <c r="A125" s="15">
        <v>39</v>
      </c>
      <c r="B125" s="22"/>
      <c r="C125" s="31" t="s">
        <v>319</v>
      </c>
      <c r="D125" s="118" t="s">
        <v>320</v>
      </c>
      <c r="E125" s="13" t="s">
        <v>182</v>
      </c>
      <c r="F125" s="24" t="s">
        <v>183</v>
      </c>
      <c r="G125" s="24" t="s">
        <v>11</v>
      </c>
      <c r="H125" s="66">
        <f t="shared" si="5"/>
        <v>5.2249999999999996</v>
      </c>
      <c r="I125" s="66">
        <v>4.75</v>
      </c>
    </row>
    <row r="126" spans="1:9" ht="51.95" customHeight="1" x14ac:dyDescent="0.25">
      <c r="A126" s="15">
        <v>40</v>
      </c>
      <c r="B126" s="22"/>
      <c r="C126" s="31" t="s">
        <v>321</v>
      </c>
      <c r="D126" s="118" t="s">
        <v>322</v>
      </c>
      <c r="E126" s="13" t="s">
        <v>182</v>
      </c>
      <c r="F126" s="24" t="s">
        <v>183</v>
      </c>
      <c r="G126" s="24" t="s">
        <v>11</v>
      </c>
      <c r="H126" s="66">
        <f t="shared" si="5"/>
        <v>5.2249999999999996</v>
      </c>
      <c r="I126" s="66">
        <v>4.75</v>
      </c>
    </row>
    <row r="127" spans="1:9" ht="51.95" customHeight="1" x14ac:dyDescent="0.25">
      <c r="A127" s="15">
        <v>41</v>
      </c>
      <c r="B127" s="22"/>
      <c r="C127" s="31"/>
      <c r="D127" s="118" t="s">
        <v>323</v>
      </c>
      <c r="E127" s="13" t="s">
        <v>324</v>
      </c>
      <c r="F127" s="24" t="s">
        <v>183</v>
      </c>
      <c r="G127" s="24" t="s">
        <v>11</v>
      </c>
      <c r="H127" s="66">
        <f t="shared" si="5"/>
        <v>4.95</v>
      </c>
      <c r="I127" s="66">
        <v>4.5</v>
      </c>
    </row>
    <row r="128" spans="1:9" ht="51.95" customHeight="1" x14ac:dyDescent="0.25">
      <c r="A128" s="15">
        <v>42</v>
      </c>
      <c r="B128" s="22"/>
      <c r="C128" s="31" t="s">
        <v>325</v>
      </c>
      <c r="D128" s="118" t="s">
        <v>326</v>
      </c>
      <c r="E128" s="13" t="s">
        <v>182</v>
      </c>
      <c r="F128" s="24" t="s">
        <v>183</v>
      </c>
      <c r="G128" s="24" t="s">
        <v>11</v>
      </c>
      <c r="H128" s="66">
        <f t="shared" si="5"/>
        <v>5.3900000000000006</v>
      </c>
      <c r="I128" s="66">
        <v>4.9000000000000004</v>
      </c>
    </row>
    <row r="129" spans="1:9" ht="51.95" customHeight="1" x14ac:dyDescent="0.25">
      <c r="A129" s="15">
        <v>43</v>
      </c>
      <c r="B129" s="22"/>
      <c r="C129" s="31" t="s">
        <v>327</v>
      </c>
      <c r="D129" s="118" t="s">
        <v>328</v>
      </c>
      <c r="E129" s="13" t="s">
        <v>182</v>
      </c>
      <c r="F129" s="24" t="s">
        <v>183</v>
      </c>
      <c r="G129" s="24" t="s">
        <v>11</v>
      </c>
      <c r="H129" s="66">
        <f t="shared" si="5"/>
        <v>5.3900000000000006</v>
      </c>
      <c r="I129" s="66">
        <v>4.9000000000000004</v>
      </c>
    </row>
    <row r="130" spans="1:9" ht="51.95" customHeight="1" x14ac:dyDescent="0.25">
      <c r="A130" s="15">
        <v>44</v>
      </c>
      <c r="B130" s="22"/>
      <c r="C130" s="31" t="s">
        <v>329</v>
      </c>
      <c r="D130" s="118" t="s">
        <v>330</v>
      </c>
      <c r="E130" s="13"/>
      <c r="F130" s="24"/>
      <c r="G130" s="24" t="s">
        <v>66</v>
      </c>
      <c r="H130" s="66">
        <f t="shared" si="5"/>
        <v>27.5</v>
      </c>
      <c r="I130" s="66">
        <v>25</v>
      </c>
    </row>
    <row r="131" spans="1:9" ht="51.95" customHeight="1" x14ac:dyDescent="0.25">
      <c r="A131" s="15">
        <v>45</v>
      </c>
      <c r="B131" s="22"/>
      <c r="C131" s="31" t="s">
        <v>331</v>
      </c>
      <c r="D131" s="118" t="s">
        <v>332</v>
      </c>
      <c r="E131" s="13"/>
      <c r="F131" s="24"/>
      <c r="G131" s="24" t="s">
        <v>66</v>
      </c>
      <c r="H131" s="66">
        <f t="shared" si="5"/>
        <v>27.5</v>
      </c>
      <c r="I131" s="66">
        <v>25</v>
      </c>
    </row>
    <row r="132" spans="1:9" ht="24.95" customHeight="1" x14ac:dyDescent="0.25">
      <c r="A132" s="80" t="s">
        <v>340</v>
      </c>
      <c r="B132" s="81"/>
      <c r="C132" s="81"/>
      <c r="D132" s="81"/>
      <c r="E132" s="81"/>
      <c r="F132" s="81"/>
      <c r="G132" s="81"/>
      <c r="H132" s="81"/>
      <c r="I132" s="81"/>
    </row>
    <row r="133" spans="1:9" ht="30" customHeight="1" x14ac:dyDescent="0.25">
      <c r="A133" s="6" t="s">
        <v>2</v>
      </c>
      <c r="B133" s="77" t="s">
        <v>3</v>
      </c>
      <c r="C133" s="77"/>
      <c r="D133" s="6" t="s">
        <v>4</v>
      </c>
      <c r="E133" s="6" t="s">
        <v>5</v>
      </c>
      <c r="F133" s="6" t="s">
        <v>6</v>
      </c>
      <c r="G133" s="7" t="s">
        <v>7</v>
      </c>
      <c r="H133" s="65" t="s">
        <v>541</v>
      </c>
      <c r="I133" s="8" t="s">
        <v>540</v>
      </c>
    </row>
    <row r="134" spans="1:9" ht="50.1" customHeight="1" x14ac:dyDescent="0.25">
      <c r="A134" s="43">
        <v>1</v>
      </c>
      <c r="B134" s="97"/>
      <c r="C134" s="99" t="s">
        <v>341</v>
      </c>
      <c r="D134" s="118" t="s">
        <v>342</v>
      </c>
      <c r="E134" s="94" t="s">
        <v>64</v>
      </c>
      <c r="F134" s="24" t="s">
        <v>220</v>
      </c>
      <c r="G134" s="14" t="s">
        <v>66</v>
      </c>
      <c r="H134" s="66">
        <f t="shared" ref="H134:H153" si="6">I134*10%+I134</f>
        <v>20.57</v>
      </c>
      <c r="I134" s="66">
        <v>18.7</v>
      </c>
    </row>
    <row r="135" spans="1:9" ht="50.1" customHeight="1" x14ac:dyDescent="0.25">
      <c r="A135" s="43">
        <v>2</v>
      </c>
      <c r="B135" s="98"/>
      <c r="C135" s="100"/>
      <c r="D135" s="118" t="s">
        <v>343</v>
      </c>
      <c r="E135" s="96"/>
      <c r="F135" s="24" t="s">
        <v>220</v>
      </c>
      <c r="G135" s="14" t="s">
        <v>66</v>
      </c>
      <c r="H135" s="66">
        <f t="shared" si="6"/>
        <v>25.794999999999998</v>
      </c>
      <c r="I135" s="66">
        <v>23.45</v>
      </c>
    </row>
    <row r="136" spans="1:9" ht="50.1" customHeight="1" x14ac:dyDescent="0.25">
      <c r="A136" s="43">
        <v>3</v>
      </c>
      <c r="B136" s="97"/>
      <c r="C136" s="99" t="s">
        <v>344</v>
      </c>
      <c r="D136" s="118" t="s">
        <v>345</v>
      </c>
      <c r="E136" s="94" t="s">
        <v>64</v>
      </c>
      <c r="F136" s="24" t="s">
        <v>220</v>
      </c>
      <c r="G136" s="14" t="s">
        <v>66</v>
      </c>
      <c r="H136" s="66">
        <f t="shared" si="6"/>
        <v>25.85</v>
      </c>
      <c r="I136" s="66">
        <v>23.5</v>
      </c>
    </row>
    <row r="137" spans="1:9" ht="50.1" customHeight="1" x14ac:dyDescent="0.25">
      <c r="A137" s="43">
        <v>4</v>
      </c>
      <c r="B137" s="98"/>
      <c r="C137" s="100"/>
      <c r="D137" s="118" t="s">
        <v>346</v>
      </c>
      <c r="E137" s="96"/>
      <c r="F137" s="24" t="s">
        <v>220</v>
      </c>
      <c r="G137" s="14" t="s">
        <v>66</v>
      </c>
      <c r="H137" s="66">
        <f t="shared" si="6"/>
        <v>26.785000000000004</v>
      </c>
      <c r="I137" s="66">
        <v>24.35</v>
      </c>
    </row>
    <row r="138" spans="1:9" ht="50.1" customHeight="1" x14ac:dyDescent="0.25">
      <c r="A138" s="43">
        <v>5</v>
      </c>
      <c r="B138" s="97"/>
      <c r="C138" s="99" t="s">
        <v>347</v>
      </c>
      <c r="D138" s="118" t="s">
        <v>348</v>
      </c>
      <c r="E138" s="94" t="s">
        <v>64</v>
      </c>
      <c r="F138" s="102" t="s">
        <v>220</v>
      </c>
      <c r="G138" s="103" t="s">
        <v>66</v>
      </c>
      <c r="H138" s="66">
        <f t="shared" si="6"/>
        <v>22</v>
      </c>
      <c r="I138" s="66">
        <v>20</v>
      </c>
    </row>
    <row r="139" spans="1:9" ht="50.1" customHeight="1" x14ac:dyDescent="0.25">
      <c r="A139" s="43">
        <v>6</v>
      </c>
      <c r="B139" s="98"/>
      <c r="C139" s="100"/>
      <c r="D139" s="118" t="s">
        <v>349</v>
      </c>
      <c r="E139" s="96"/>
      <c r="F139" s="102"/>
      <c r="G139" s="103"/>
      <c r="H139" s="66">
        <f t="shared" si="6"/>
        <v>26.785000000000004</v>
      </c>
      <c r="I139" s="66">
        <v>24.35</v>
      </c>
    </row>
    <row r="140" spans="1:9" ht="50.1" customHeight="1" x14ac:dyDescent="0.25">
      <c r="A140" s="43">
        <v>7</v>
      </c>
      <c r="B140" s="97"/>
      <c r="C140" s="99" t="s">
        <v>350</v>
      </c>
      <c r="D140" s="118" t="s">
        <v>351</v>
      </c>
      <c r="E140" s="94" t="s">
        <v>64</v>
      </c>
      <c r="F140" s="102" t="s">
        <v>220</v>
      </c>
      <c r="G140" s="103" t="s">
        <v>66</v>
      </c>
      <c r="H140" s="66">
        <f t="shared" si="6"/>
        <v>22</v>
      </c>
      <c r="I140" s="66">
        <v>20</v>
      </c>
    </row>
    <row r="141" spans="1:9" ht="50.1" customHeight="1" x14ac:dyDescent="0.25">
      <c r="A141" s="43">
        <v>8</v>
      </c>
      <c r="B141" s="98"/>
      <c r="C141" s="100"/>
      <c r="D141" s="118" t="s">
        <v>352</v>
      </c>
      <c r="E141" s="96"/>
      <c r="F141" s="102"/>
      <c r="G141" s="103"/>
      <c r="H141" s="66">
        <f t="shared" si="6"/>
        <v>27.885000000000002</v>
      </c>
      <c r="I141" s="66">
        <v>25.35</v>
      </c>
    </row>
    <row r="142" spans="1:9" ht="50.1" customHeight="1" x14ac:dyDescent="0.25">
      <c r="A142" s="43">
        <v>9</v>
      </c>
      <c r="B142" s="97"/>
      <c r="C142" s="99" t="s">
        <v>353</v>
      </c>
      <c r="D142" s="118" t="s">
        <v>354</v>
      </c>
      <c r="E142" s="94" t="s">
        <v>64</v>
      </c>
      <c r="F142" s="102" t="s">
        <v>220</v>
      </c>
      <c r="G142" s="103" t="s">
        <v>66</v>
      </c>
      <c r="H142" s="66">
        <f t="shared" si="6"/>
        <v>22</v>
      </c>
      <c r="I142" s="66">
        <v>20</v>
      </c>
    </row>
    <row r="143" spans="1:9" ht="50.1" customHeight="1" x14ac:dyDescent="0.25">
      <c r="A143" s="43">
        <v>10</v>
      </c>
      <c r="B143" s="98"/>
      <c r="C143" s="100"/>
      <c r="D143" s="118" t="s">
        <v>355</v>
      </c>
      <c r="E143" s="96"/>
      <c r="F143" s="102"/>
      <c r="G143" s="103"/>
      <c r="H143" s="66">
        <f t="shared" si="6"/>
        <v>26.785000000000004</v>
      </c>
      <c r="I143" s="66">
        <v>24.35</v>
      </c>
    </row>
    <row r="144" spans="1:9" ht="50.1" customHeight="1" x14ac:dyDescent="0.25">
      <c r="A144" s="43">
        <v>11</v>
      </c>
      <c r="B144" s="97"/>
      <c r="C144" s="99" t="s">
        <v>356</v>
      </c>
      <c r="D144" s="118" t="s">
        <v>357</v>
      </c>
      <c r="E144" s="94" t="s">
        <v>64</v>
      </c>
      <c r="F144" s="102" t="s">
        <v>220</v>
      </c>
      <c r="G144" s="103" t="s">
        <v>66</v>
      </c>
      <c r="H144" s="66">
        <f t="shared" si="6"/>
        <v>23.1</v>
      </c>
      <c r="I144" s="66">
        <v>21</v>
      </c>
    </row>
    <row r="145" spans="1:9" ht="50.1" customHeight="1" x14ac:dyDescent="0.25">
      <c r="A145" s="43">
        <v>12</v>
      </c>
      <c r="B145" s="98"/>
      <c r="C145" s="100"/>
      <c r="D145" s="118" t="s">
        <v>358</v>
      </c>
      <c r="E145" s="96"/>
      <c r="F145" s="102"/>
      <c r="G145" s="103"/>
      <c r="H145" s="66">
        <f t="shared" si="6"/>
        <v>28.05</v>
      </c>
      <c r="I145" s="66">
        <v>25.5</v>
      </c>
    </row>
    <row r="146" spans="1:9" ht="50.1" customHeight="1" x14ac:dyDescent="0.25">
      <c r="A146" s="43">
        <v>13</v>
      </c>
      <c r="B146" s="97"/>
      <c r="C146" s="99" t="s">
        <v>359</v>
      </c>
      <c r="D146" s="118" t="s">
        <v>360</v>
      </c>
      <c r="E146" s="94" t="s">
        <v>64</v>
      </c>
      <c r="F146" s="102" t="s">
        <v>220</v>
      </c>
      <c r="G146" s="103" t="s">
        <v>66</v>
      </c>
      <c r="H146" s="66">
        <f t="shared" si="6"/>
        <v>22</v>
      </c>
      <c r="I146" s="66">
        <v>20</v>
      </c>
    </row>
    <row r="147" spans="1:9" ht="50.1" customHeight="1" x14ac:dyDescent="0.25">
      <c r="A147" s="43">
        <v>14</v>
      </c>
      <c r="B147" s="98"/>
      <c r="C147" s="100"/>
      <c r="D147" s="118" t="s">
        <v>361</v>
      </c>
      <c r="E147" s="96"/>
      <c r="F147" s="102"/>
      <c r="G147" s="103"/>
      <c r="H147" s="66">
        <f t="shared" si="6"/>
        <v>26.785000000000004</v>
      </c>
      <c r="I147" s="66">
        <v>24.35</v>
      </c>
    </row>
    <row r="148" spans="1:9" ht="50.1" customHeight="1" x14ac:dyDescent="0.25">
      <c r="A148" s="43">
        <v>15</v>
      </c>
      <c r="B148" s="97"/>
      <c r="C148" s="46" t="s">
        <v>362</v>
      </c>
      <c r="D148" s="118" t="s">
        <v>363</v>
      </c>
      <c r="E148" s="94" t="s">
        <v>64</v>
      </c>
      <c r="F148" s="102" t="s">
        <v>220</v>
      </c>
      <c r="G148" s="103" t="s">
        <v>66</v>
      </c>
      <c r="H148" s="66">
        <f t="shared" si="6"/>
        <v>23.1</v>
      </c>
      <c r="I148" s="66">
        <v>21</v>
      </c>
    </row>
    <row r="149" spans="1:9" ht="50.1" customHeight="1" x14ac:dyDescent="0.25">
      <c r="A149" s="43">
        <v>16</v>
      </c>
      <c r="B149" s="98"/>
      <c r="C149" s="46"/>
      <c r="D149" s="118" t="s">
        <v>364</v>
      </c>
      <c r="E149" s="96"/>
      <c r="F149" s="102"/>
      <c r="G149" s="103"/>
      <c r="H149" s="66">
        <f t="shared" si="6"/>
        <v>26.785000000000004</v>
      </c>
      <c r="I149" s="66">
        <v>24.35</v>
      </c>
    </row>
    <row r="150" spans="1:9" ht="50.1" customHeight="1" x14ac:dyDescent="0.25">
      <c r="A150" s="43">
        <v>17</v>
      </c>
      <c r="B150" s="97"/>
      <c r="C150" s="99" t="s">
        <v>558</v>
      </c>
      <c r="D150" s="119" t="s">
        <v>366</v>
      </c>
      <c r="E150" s="94" t="s">
        <v>64</v>
      </c>
      <c r="F150" s="90" t="s">
        <v>220</v>
      </c>
      <c r="G150" s="104" t="s">
        <v>66</v>
      </c>
      <c r="H150" s="66">
        <f t="shared" si="6"/>
        <v>23.1</v>
      </c>
      <c r="I150" s="66">
        <v>21</v>
      </c>
    </row>
    <row r="151" spans="1:9" ht="50.1" customHeight="1" x14ac:dyDescent="0.25">
      <c r="A151" s="43">
        <v>18</v>
      </c>
      <c r="B151" s="98"/>
      <c r="C151" s="100"/>
      <c r="D151" s="119" t="s">
        <v>367</v>
      </c>
      <c r="E151" s="96"/>
      <c r="F151" s="92"/>
      <c r="G151" s="105"/>
      <c r="H151" s="66">
        <f t="shared" si="6"/>
        <v>27.5</v>
      </c>
      <c r="I151" s="66">
        <v>25</v>
      </c>
    </row>
    <row r="152" spans="1:9" ht="50.1" customHeight="1" x14ac:dyDescent="0.25">
      <c r="A152" s="43">
        <v>19</v>
      </c>
      <c r="B152" s="97"/>
      <c r="C152" s="99" t="s">
        <v>368</v>
      </c>
      <c r="D152" s="118" t="s">
        <v>369</v>
      </c>
      <c r="E152" s="94" t="s">
        <v>64</v>
      </c>
      <c r="F152" s="90" t="s">
        <v>220</v>
      </c>
      <c r="G152" s="104" t="s">
        <v>66</v>
      </c>
      <c r="H152" s="66">
        <f t="shared" si="6"/>
        <v>24.2</v>
      </c>
      <c r="I152" s="66">
        <v>22</v>
      </c>
    </row>
    <row r="153" spans="1:9" ht="50.1" customHeight="1" x14ac:dyDescent="0.25">
      <c r="A153" s="43">
        <v>20</v>
      </c>
      <c r="B153" s="98"/>
      <c r="C153" s="100"/>
      <c r="D153" s="118" t="s">
        <v>370</v>
      </c>
      <c r="E153" s="96"/>
      <c r="F153" s="92"/>
      <c r="G153" s="105"/>
      <c r="H153" s="66">
        <f t="shared" si="6"/>
        <v>28.6</v>
      </c>
      <c r="I153" s="66">
        <v>26</v>
      </c>
    </row>
    <row r="154" spans="1:9" ht="24.95" customHeight="1" x14ac:dyDescent="0.25">
      <c r="A154" s="80" t="s">
        <v>371</v>
      </c>
      <c r="B154" s="81"/>
      <c r="C154" s="81"/>
      <c r="D154" s="81"/>
      <c r="E154" s="81"/>
      <c r="F154" s="81"/>
      <c r="G154" s="81"/>
      <c r="H154" s="81"/>
      <c r="I154" s="81"/>
    </row>
    <row r="155" spans="1:9" ht="30" customHeight="1" x14ac:dyDescent="0.25">
      <c r="A155" s="6" t="s">
        <v>2</v>
      </c>
      <c r="B155" s="77" t="s">
        <v>3</v>
      </c>
      <c r="C155" s="77"/>
      <c r="D155" s="6" t="s">
        <v>4</v>
      </c>
      <c r="E155" s="6" t="s">
        <v>5</v>
      </c>
      <c r="F155" s="6" t="s">
        <v>6</v>
      </c>
      <c r="G155" s="7" t="s">
        <v>7</v>
      </c>
      <c r="H155" s="65" t="s">
        <v>541</v>
      </c>
      <c r="I155" s="8" t="s">
        <v>540</v>
      </c>
    </row>
    <row r="156" spans="1:9" ht="50.1" customHeight="1" x14ac:dyDescent="0.25">
      <c r="A156" s="43">
        <v>1</v>
      </c>
      <c r="B156" s="97"/>
      <c r="C156" s="99" t="s">
        <v>559</v>
      </c>
      <c r="D156" s="118" t="s">
        <v>548</v>
      </c>
      <c r="E156" s="101" t="s">
        <v>64</v>
      </c>
      <c r="F156" s="102" t="s">
        <v>374</v>
      </c>
      <c r="G156" s="103" t="s">
        <v>66</v>
      </c>
      <c r="H156" s="66">
        <f t="shared" ref="H156:H165" si="7">I156*10%+I156</f>
        <v>29.59</v>
      </c>
      <c r="I156" s="66">
        <v>26.9</v>
      </c>
    </row>
    <row r="157" spans="1:9" ht="50.1" customHeight="1" x14ac:dyDescent="0.25">
      <c r="A157" s="43">
        <v>2</v>
      </c>
      <c r="B157" s="98"/>
      <c r="C157" s="100"/>
      <c r="D157" s="118" t="s">
        <v>549</v>
      </c>
      <c r="E157" s="101"/>
      <c r="F157" s="102"/>
      <c r="G157" s="103"/>
      <c r="H157" s="66">
        <f t="shared" si="7"/>
        <v>31.35</v>
      </c>
      <c r="I157" s="66">
        <v>28.5</v>
      </c>
    </row>
    <row r="158" spans="1:9" ht="50.1" customHeight="1" x14ac:dyDescent="0.25">
      <c r="A158" s="43">
        <v>3</v>
      </c>
      <c r="B158" s="97"/>
      <c r="C158" s="99" t="s">
        <v>382</v>
      </c>
      <c r="D158" s="118" t="s">
        <v>547</v>
      </c>
      <c r="E158" s="101" t="s">
        <v>64</v>
      </c>
      <c r="F158" s="102" t="s">
        <v>374</v>
      </c>
      <c r="G158" s="103" t="s">
        <v>66</v>
      </c>
      <c r="H158" s="66">
        <f t="shared" si="7"/>
        <v>30.689999999999998</v>
      </c>
      <c r="I158" s="66">
        <v>27.9</v>
      </c>
    </row>
    <row r="159" spans="1:9" ht="50.1" customHeight="1" x14ac:dyDescent="0.25">
      <c r="A159" s="43">
        <v>4</v>
      </c>
      <c r="B159" s="98"/>
      <c r="C159" s="100"/>
      <c r="D159" s="118" t="s">
        <v>384</v>
      </c>
      <c r="E159" s="101"/>
      <c r="F159" s="102"/>
      <c r="G159" s="103"/>
      <c r="H159" s="66">
        <f t="shared" si="7"/>
        <v>32.450000000000003</v>
      </c>
      <c r="I159" s="66">
        <v>29.5</v>
      </c>
    </row>
    <row r="160" spans="1:9" ht="50.1" customHeight="1" x14ac:dyDescent="0.25">
      <c r="A160" s="43">
        <v>5</v>
      </c>
      <c r="B160" s="45"/>
      <c r="C160" s="46" t="s">
        <v>560</v>
      </c>
      <c r="D160" s="118" t="s">
        <v>386</v>
      </c>
      <c r="E160" s="13" t="s">
        <v>301</v>
      </c>
      <c r="F160" s="24" t="s">
        <v>220</v>
      </c>
      <c r="G160" s="14" t="s">
        <v>66</v>
      </c>
      <c r="H160" s="66">
        <f t="shared" si="7"/>
        <v>14.3</v>
      </c>
      <c r="I160" s="66">
        <v>13</v>
      </c>
    </row>
    <row r="161" spans="1:9" ht="50.1" customHeight="1" x14ac:dyDescent="0.25">
      <c r="A161" s="43">
        <v>6</v>
      </c>
      <c r="B161" s="45"/>
      <c r="C161" s="46" t="s">
        <v>387</v>
      </c>
      <c r="D161" s="118" t="s">
        <v>388</v>
      </c>
      <c r="E161" s="13" t="s">
        <v>301</v>
      </c>
      <c r="F161" s="24" t="s">
        <v>220</v>
      </c>
      <c r="G161" s="14" t="s">
        <v>66</v>
      </c>
      <c r="H161" s="66">
        <f t="shared" si="7"/>
        <v>14.85</v>
      </c>
      <c r="I161" s="66">
        <v>13.5</v>
      </c>
    </row>
    <row r="162" spans="1:9" ht="50.1" customHeight="1" x14ac:dyDescent="0.25">
      <c r="A162" s="43">
        <v>7</v>
      </c>
      <c r="B162" s="45"/>
      <c r="C162" s="46" t="s">
        <v>561</v>
      </c>
      <c r="D162" s="118" t="s">
        <v>390</v>
      </c>
      <c r="E162" s="13" t="s">
        <v>64</v>
      </c>
      <c r="F162" s="24" t="s">
        <v>220</v>
      </c>
      <c r="G162" s="24" t="s">
        <v>66</v>
      </c>
      <c r="H162" s="66">
        <f t="shared" si="7"/>
        <v>14.3</v>
      </c>
      <c r="I162" s="66">
        <v>13</v>
      </c>
    </row>
    <row r="163" spans="1:9" ht="50.1" customHeight="1" x14ac:dyDescent="0.25">
      <c r="A163" s="43">
        <v>8</v>
      </c>
      <c r="B163" s="45"/>
      <c r="C163" s="46" t="s">
        <v>391</v>
      </c>
      <c r="D163" s="118" t="s">
        <v>392</v>
      </c>
      <c r="E163" s="13" t="s">
        <v>64</v>
      </c>
      <c r="F163" s="24" t="s">
        <v>220</v>
      </c>
      <c r="G163" s="24" t="s">
        <v>66</v>
      </c>
      <c r="H163" s="66">
        <f t="shared" si="7"/>
        <v>14.85</v>
      </c>
      <c r="I163" s="66">
        <v>13.5</v>
      </c>
    </row>
    <row r="164" spans="1:9" ht="50.1" customHeight="1" x14ac:dyDescent="0.25">
      <c r="A164" s="43">
        <v>9</v>
      </c>
      <c r="B164" s="45"/>
      <c r="C164" s="46" t="s">
        <v>562</v>
      </c>
      <c r="D164" s="118" t="s">
        <v>394</v>
      </c>
      <c r="E164" s="13" t="s">
        <v>64</v>
      </c>
      <c r="F164" s="24" t="s">
        <v>395</v>
      </c>
      <c r="G164" s="14" t="s">
        <v>66</v>
      </c>
      <c r="H164" s="66">
        <f t="shared" si="7"/>
        <v>33</v>
      </c>
      <c r="I164" s="66">
        <v>30</v>
      </c>
    </row>
    <row r="165" spans="1:9" ht="50.1" customHeight="1" x14ac:dyDescent="0.25">
      <c r="A165" s="43">
        <v>10</v>
      </c>
      <c r="B165" s="45"/>
      <c r="C165" s="46"/>
      <c r="D165" s="118" t="s">
        <v>396</v>
      </c>
      <c r="E165" s="13" t="s">
        <v>64</v>
      </c>
      <c r="F165" s="24" t="s">
        <v>395</v>
      </c>
      <c r="G165" s="14" t="s">
        <v>66</v>
      </c>
      <c r="H165" s="66">
        <f t="shared" si="7"/>
        <v>34.1</v>
      </c>
      <c r="I165" s="66">
        <v>31</v>
      </c>
    </row>
    <row r="166" spans="1:9" ht="24.95" customHeight="1" x14ac:dyDescent="0.25">
      <c r="A166" s="80" t="s">
        <v>399</v>
      </c>
      <c r="B166" s="81"/>
      <c r="C166" s="81"/>
      <c r="D166" s="81"/>
      <c r="E166" s="81"/>
      <c r="F166" s="81"/>
      <c r="G166" s="81"/>
      <c r="H166" s="81"/>
      <c r="I166" s="81"/>
    </row>
    <row r="167" spans="1:9" ht="30" customHeight="1" x14ac:dyDescent="0.25">
      <c r="A167" s="6" t="s">
        <v>2</v>
      </c>
      <c r="B167" s="77" t="s">
        <v>3</v>
      </c>
      <c r="C167" s="77"/>
      <c r="D167" s="6" t="s">
        <v>4</v>
      </c>
      <c r="E167" s="6" t="s">
        <v>5</v>
      </c>
      <c r="F167" s="6" t="s">
        <v>6</v>
      </c>
      <c r="G167" s="7" t="s">
        <v>7</v>
      </c>
      <c r="H167" s="65" t="s">
        <v>541</v>
      </c>
      <c r="I167" s="8" t="s">
        <v>540</v>
      </c>
    </row>
    <row r="168" spans="1:9" ht="50.1" customHeight="1" x14ac:dyDescent="0.25">
      <c r="A168" s="43">
        <v>1</v>
      </c>
      <c r="B168" s="45"/>
      <c r="C168" s="46" t="s">
        <v>563</v>
      </c>
      <c r="D168" s="118" t="s">
        <v>401</v>
      </c>
      <c r="E168" s="13" t="s">
        <v>64</v>
      </c>
      <c r="F168" s="24" t="s">
        <v>395</v>
      </c>
      <c r="G168" s="14" t="s">
        <v>66</v>
      </c>
      <c r="H168" s="66">
        <f t="shared" ref="H168:H179" si="8">I168*10%+I168</f>
        <v>30.8</v>
      </c>
      <c r="I168" s="66">
        <v>28</v>
      </c>
    </row>
    <row r="169" spans="1:9" ht="50.1" customHeight="1" x14ac:dyDescent="0.25">
      <c r="A169" s="43">
        <v>2</v>
      </c>
      <c r="B169" s="45"/>
      <c r="C169" s="46" t="s">
        <v>402</v>
      </c>
      <c r="D169" s="118" t="s">
        <v>403</v>
      </c>
      <c r="E169" s="13" t="s">
        <v>64</v>
      </c>
      <c r="F169" s="24" t="s">
        <v>395</v>
      </c>
      <c r="G169" s="14" t="s">
        <v>66</v>
      </c>
      <c r="H169" s="66">
        <f t="shared" si="8"/>
        <v>31.9</v>
      </c>
      <c r="I169" s="66">
        <v>29</v>
      </c>
    </row>
    <row r="170" spans="1:9" ht="50.1" customHeight="1" x14ac:dyDescent="0.25">
      <c r="A170" s="43">
        <v>3</v>
      </c>
      <c r="B170" s="97"/>
      <c r="C170" s="99" t="s">
        <v>564</v>
      </c>
      <c r="D170" s="118" t="s">
        <v>550</v>
      </c>
      <c r="E170" s="94" t="s">
        <v>64</v>
      </c>
      <c r="F170" s="24" t="s">
        <v>395</v>
      </c>
      <c r="G170" s="14" t="s">
        <v>11</v>
      </c>
      <c r="H170" s="66">
        <f t="shared" si="8"/>
        <v>29.15</v>
      </c>
      <c r="I170" s="66">
        <v>26.5</v>
      </c>
    </row>
    <row r="171" spans="1:9" ht="50.1" customHeight="1" x14ac:dyDescent="0.25">
      <c r="A171" s="43">
        <v>4</v>
      </c>
      <c r="B171" s="98"/>
      <c r="C171" s="100"/>
      <c r="D171" s="118" t="s">
        <v>551</v>
      </c>
      <c r="E171" s="96"/>
      <c r="F171" s="24" t="s">
        <v>395</v>
      </c>
      <c r="G171" s="14" t="s">
        <v>11</v>
      </c>
      <c r="H171" s="66">
        <f t="shared" si="8"/>
        <v>30.8</v>
      </c>
      <c r="I171" s="66">
        <v>28</v>
      </c>
    </row>
    <row r="172" spans="1:9" ht="50.1" customHeight="1" x14ac:dyDescent="0.25">
      <c r="A172" s="43">
        <v>5</v>
      </c>
      <c r="B172" s="97"/>
      <c r="C172" s="99" t="s">
        <v>407</v>
      </c>
      <c r="D172" s="118" t="s">
        <v>408</v>
      </c>
      <c r="E172" s="94" t="s">
        <v>64</v>
      </c>
      <c r="F172" s="24" t="s">
        <v>395</v>
      </c>
      <c r="G172" s="14" t="s">
        <v>11</v>
      </c>
      <c r="H172" s="66">
        <f t="shared" si="8"/>
        <v>29.15</v>
      </c>
      <c r="I172" s="66">
        <v>26.5</v>
      </c>
    </row>
    <row r="173" spans="1:9" ht="50.1" customHeight="1" x14ac:dyDescent="0.25">
      <c r="A173" s="43">
        <v>6</v>
      </c>
      <c r="B173" s="98"/>
      <c r="C173" s="100"/>
      <c r="D173" s="118" t="s">
        <v>409</v>
      </c>
      <c r="E173" s="96"/>
      <c r="F173" s="24" t="s">
        <v>395</v>
      </c>
      <c r="G173" s="14" t="s">
        <v>11</v>
      </c>
      <c r="H173" s="66">
        <f t="shared" si="8"/>
        <v>31.9</v>
      </c>
      <c r="I173" s="66">
        <v>29</v>
      </c>
    </row>
    <row r="174" spans="1:9" ht="50.1" customHeight="1" x14ac:dyDescent="0.25">
      <c r="A174" s="43">
        <v>7</v>
      </c>
      <c r="B174" s="45"/>
      <c r="C174" s="46" t="s">
        <v>565</v>
      </c>
      <c r="D174" s="118" t="s">
        <v>411</v>
      </c>
      <c r="E174" s="13" t="s">
        <v>64</v>
      </c>
      <c r="F174" s="24" t="s">
        <v>395</v>
      </c>
      <c r="G174" s="14" t="s">
        <v>66</v>
      </c>
      <c r="H174" s="66">
        <f t="shared" si="8"/>
        <v>30.8</v>
      </c>
      <c r="I174" s="66">
        <v>28</v>
      </c>
    </row>
    <row r="175" spans="1:9" ht="50.1" customHeight="1" x14ac:dyDescent="0.25">
      <c r="A175" s="43">
        <v>8</v>
      </c>
      <c r="B175" s="45"/>
      <c r="C175" s="46" t="s">
        <v>412</v>
      </c>
      <c r="D175" s="118" t="s">
        <v>413</v>
      </c>
      <c r="E175" s="13" t="s">
        <v>64</v>
      </c>
      <c r="F175" s="24" t="s">
        <v>395</v>
      </c>
      <c r="G175" s="14" t="s">
        <v>66</v>
      </c>
      <c r="H175" s="66">
        <f t="shared" si="8"/>
        <v>31.9</v>
      </c>
      <c r="I175" s="66">
        <v>29</v>
      </c>
    </row>
    <row r="176" spans="1:9" ht="50.1" customHeight="1" x14ac:dyDescent="0.25">
      <c r="A176" s="43">
        <v>9</v>
      </c>
      <c r="B176" s="45"/>
      <c r="C176" s="46" t="s">
        <v>566</v>
      </c>
      <c r="D176" s="118" t="s">
        <v>415</v>
      </c>
      <c r="E176" s="13" t="s">
        <v>64</v>
      </c>
      <c r="F176" s="24" t="s">
        <v>395</v>
      </c>
      <c r="G176" s="14" t="s">
        <v>66</v>
      </c>
      <c r="H176" s="66">
        <f t="shared" si="8"/>
        <v>30.8</v>
      </c>
      <c r="I176" s="66">
        <v>28</v>
      </c>
    </row>
    <row r="177" spans="1:9" ht="50.1" customHeight="1" x14ac:dyDescent="0.25">
      <c r="A177" s="43">
        <v>10</v>
      </c>
      <c r="B177" s="22"/>
      <c r="C177" s="31" t="s">
        <v>416</v>
      </c>
      <c r="D177" s="118" t="s">
        <v>417</v>
      </c>
      <c r="E177" s="13" t="s">
        <v>64</v>
      </c>
      <c r="F177" s="24" t="s">
        <v>395</v>
      </c>
      <c r="G177" s="14" t="s">
        <v>66</v>
      </c>
      <c r="H177" s="66">
        <f t="shared" si="8"/>
        <v>31.9</v>
      </c>
      <c r="I177" s="66">
        <v>29</v>
      </c>
    </row>
    <row r="178" spans="1:9" ht="45" customHeight="1" x14ac:dyDescent="0.25">
      <c r="A178" s="43">
        <v>11</v>
      </c>
      <c r="B178" s="51"/>
      <c r="C178" s="31" t="s">
        <v>422</v>
      </c>
      <c r="D178" s="118" t="s">
        <v>423</v>
      </c>
      <c r="E178" s="13" t="s">
        <v>64</v>
      </c>
      <c r="F178" s="24" t="s">
        <v>220</v>
      </c>
      <c r="G178" s="14" t="s">
        <v>66</v>
      </c>
      <c r="H178" s="66">
        <f t="shared" si="8"/>
        <v>17.05</v>
      </c>
      <c r="I178" s="66">
        <v>15.5</v>
      </c>
    </row>
    <row r="179" spans="1:9" ht="45" customHeight="1" x14ac:dyDescent="0.25">
      <c r="A179" s="43">
        <v>12</v>
      </c>
      <c r="B179" s="22"/>
      <c r="C179" s="50"/>
      <c r="D179" s="118" t="s">
        <v>424</v>
      </c>
      <c r="E179" s="13" t="s">
        <v>64</v>
      </c>
      <c r="F179" s="24" t="s">
        <v>220</v>
      </c>
      <c r="G179" s="14" t="s">
        <v>66</v>
      </c>
      <c r="H179" s="66">
        <f t="shared" si="8"/>
        <v>18.149999999999999</v>
      </c>
      <c r="I179" s="66">
        <v>16.5</v>
      </c>
    </row>
    <row r="180" spans="1:9" ht="24.95" customHeight="1" x14ac:dyDescent="0.25">
      <c r="A180" s="80" t="s">
        <v>425</v>
      </c>
      <c r="B180" s="81"/>
      <c r="C180" s="81"/>
      <c r="D180" s="81"/>
      <c r="E180" s="81"/>
      <c r="F180" s="81"/>
      <c r="G180" s="81"/>
      <c r="H180" s="81"/>
      <c r="I180" s="81"/>
    </row>
    <row r="181" spans="1:9" ht="30" customHeight="1" x14ac:dyDescent="0.25">
      <c r="A181" s="6" t="s">
        <v>2</v>
      </c>
      <c r="B181" s="77" t="s">
        <v>3</v>
      </c>
      <c r="C181" s="77"/>
      <c r="D181" s="6" t="s">
        <v>4</v>
      </c>
      <c r="E181" s="6" t="s">
        <v>5</v>
      </c>
      <c r="F181" s="6" t="s">
        <v>6</v>
      </c>
      <c r="G181" s="7" t="s">
        <v>7</v>
      </c>
      <c r="H181" s="65" t="s">
        <v>541</v>
      </c>
      <c r="I181" s="8" t="s">
        <v>540</v>
      </c>
    </row>
    <row r="182" spans="1:9" ht="50.1" customHeight="1" x14ac:dyDescent="0.25">
      <c r="A182" s="15">
        <v>3</v>
      </c>
      <c r="B182" s="22"/>
      <c r="C182" s="31" t="s">
        <v>440</v>
      </c>
      <c r="D182" s="118" t="s">
        <v>441</v>
      </c>
      <c r="E182" s="13" t="s">
        <v>64</v>
      </c>
      <c r="F182" s="24" t="s">
        <v>442</v>
      </c>
      <c r="G182" s="24" t="s">
        <v>11</v>
      </c>
      <c r="H182" s="66">
        <f t="shared" ref="H182:H185" si="9">I182*10%+I182</f>
        <v>31.9</v>
      </c>
      <c r="I182" s="66">
        <v>29</v>
      </c>
    </row>
    <row r="183" spans="1:9" ht="50.1" customHeight="1" x14ac:dyDescent="0.25">
      <c r="A183" s="15">
        <v>4</v>
      </c>
      <c r="B183" s="22"/>
      <c r="C183" s="31" t="s">
        <v>443</v>
      </c>
      <c r="D183" s="119" t="s">
        <v>444</v>
      </c>
      <c r="E183" s="13" t="s">
        <v>64</v>
      </c>
      <c r="F183" s="24" t="s">
        <v>442</v>
      </c>
      <c r="G183" s="24" t="s">
        <v>11</v>
      </c>
      <c r="H183" s="66">
        <f t="shared" si="9"/>
        <v>29.7</v>
      </c>
      <c r="I183" s="66">
        <v>27</v>
      </c>
    </row>
    <row r="184" spans="1:9" ht="50.1" customHeight="1" x14ac:dyDescent="0.25">
      <c r="A184" s="15">
        <v>5</v>
      </c>
      <c r="B184" s="22"/>
      <c r="C184" s="31" t="s">
        <v>445</v>
      </c>
      <c r="D184" s="118" t="s">
        <v>446</v>
      </c>
      <c r="E184" s="13" t="s">
        <v>64</v>
      </c>
      <c r="F184" s="24" t="s">
        <v>442</v>
      </c>
      <c r="G184" s="24" t="s">
        <v>11</v>
      </c>
      <c r="H184" s="66">
        <f t="shared" si="9"/>
        <v>26.125</v>
      </c>
      <c r="I184" s="66">
        <v>23.75</v>
      </c>
    </row>
    <row r="185" spans="1:9" ht="50.1" customHeight="1" x14ac:dyDescent="0.25">
      <c r="A185" s="15">
        <v>6</v>
      </c>
      <c r="B185" s="22"/>
      <c r="C185" s="31" t="s">
        <v>447</v>
      </c>
      <c r="D185" s="118" t="s">
        <v>448</v>
      </c>
      <c r="E185" s="13" t="s">
        <v>64</v>
      </c>
      <c r="F185" s="24" t="s">
        <v>442</v>
      </c>
      <c r="G185" s="24" t="s">
        <v>11</v>
      </c>
      <c r="H185" s="66">
        <f t="shared" si="9"/>
        <v>24.97</v>
      </c>
      <c r="I185" s="66">
        <v>22.7</v>
      </c>
    </row>
    <row r="186" spans="1:9" ht="24.95" customHeight="1" x14ac:dyDescent="0.25">
      <c r="A186" s="75" t="s">
        <v>519</v>
      </c>
      <c r="B186" s="76"/>
      <c r="C186" s="76"/>
      <c r="D186" s="76"/>
      <c r="E186" s="76"/>
      <c r="F186" s="76"/>
      <c r="G186" s="76"/>
      <c r="H186" s="76"/>
      <c r="I186" s="76"/>
    </row>
    <row r="187" spans="1:9" ht="24.95" customHeight="1" x14ac:dyDescent="0.25">
      <c r="A187" s="77" t="s">
        <v>520</v>
      </c>
      <c r="B187" s="77"/>
      <c r="C187" s="77"/>
      <c r="D187" s="77"/>
      <c r="E187" s="6" t="s">
        <v>521</v>
      </c>
      <c r="F187" s="6" t="s">
        <v>522</v>
      </c>
      <c r="G187" s="55" t="s">
        <v>7</v>
      </c>
      <c r="H187" s="65" t="s">
        <v>541</v>
      </c>
      <c r="I187" s="8" t="s">
        <v>540</v>
      </c>
    </row>
    <row r="188" spans="1:9" ht="57.95" customHeight="1" x14ac:dyDescent="0.25">
      <c r="A188" s="78">
        <v>1</v>
      </c>
      <c r="B188" s="79"/>
      <c r="C188" s="73"/>
      <c r="D188" s="74" t="s">
        <v>523</v>
      </c>
      <c r="E188" s="56" t="s">
        <v>524</v>
      </c>
      <c r="F188" s="56" t="s">
        <v>525</v>
      </c>
      <c r="G188" s="56" t="s">
        <v>526</v>
      </c>
      <c r="H188" s="66">
        <f t="shared" ref="H188:H200" si="10">I188*10%+I188</f>
        <v>385</v>
      </c>
      <c r="I188" s="66">
        <v>350</v>
      </c>
    </row>
    <row r="189" spans="1:9" ht="57.95" customHeight="1" x14ac:dyDescent="0.25">
      <c r="A189" s="78"/>
      <c r="B189" s="79"/>
      <c r="C189" s="73"/>
      <c r="D189" s="74"/>
      <c r="E189" s="56" t="s">
        <v>527</v>
      </c>
      <c r="F189" s="56" t="s">
        <v>525</v>
      </c>
      <c r="G189" s="56" t="s">
        <v>526</v>
      </c>
      <c r="H189" s="66">
        <f t="shared" si="10"/>
        <v>467.5</v>
      </c>
      <c r="I189" s="66">
        <v>425</v>
      </c>
    </row>
    <row r="190" spans="1:9" ht="57.95" customHeight="1" x14ac:dyDescent="0.25">
      <c r="A190" s="78"/>
      <c r="B190" s="79"/>
      <c r="C190" s="73"/>
      <c r="D190" s="74"/>
      <c r="E190" s="57" t="s">
        <v>528</v>
      </c>
      <c r="F190" s="57" t="s">
        <v>525</v>
      </c>
      <c r="G190" s="57" t="s">
        <v>526</v>
      </c>
      <c r="H190" s="66">
        <f t="shared" si="10"/>
        <v>584.375</v>
      </c>
      <c r="I190" s="66">
        <f>I189*1.25</f>
        <v>531.25</v>
      </c>
    </row>
    <row r="191" spans="1:9" ht="57.95" customHeight="1" x14ac:dyDescent="0.25">
      <c r="A191" s="78"/>
      <c r="B191" s="79"/>
      <c r="C191" s="73"/>
      <c r="D191" s="74"/>
      <c r="E191" s="56" t="s">
        <v>529</v>
      </c>
      <c r="F191" s="56" t="s">
        <v>525</v>
      </c>
      <c r="G191" s="56" t="s">
        <v>526</v>
      </c>
      <c r="H191" s="66">
        <f t="shared" si="10"/>
        <v>701.25</v>
      </c>
      <c r="I191" s="66">
        <f>I189*1.5</f>
        <v>637.5</v>
      </c>
    </row>
    <row r="192" spans="1:9" ht="57.95" customHeight="1" x14ac:dyDescent="0.25">
      <c r="A192" s="78"/>
      <c r="B192" s="79"/>
      <c r="C192" s="73"/>
      <c r="D192" s="74"/>
      <c r="E192" s="57" t="s">
        <v>530</v>
      </c>
      <c r="F192" s="57" t="s">
        <v>525</v>
      </c>
      <c r="G192" s="57" t="s">
        <v>526</v>
      </c>
      <c r="H192" s="66">
        <f t="shared" si="10"/>
        <v>818.125</v>
      </c>
      <c r="I192" s="66">
        <f>I189*1.75</f>
        <v>743.75</v>
      </c>
    </row>
    <row r="193" spans="1:9" ht="57.95" customHeight="1" x14ac:dyDescent="0.25">
      <c r="A193" s="78"/>
      <c r="B193" s="79"/>
      <c r="C193" s="73"/>
      <c r="D193" s="74"/>
      <c r="E193" s="56" t="s">
        <v>531</v>
      </c>
      <c r="F193" s="56" t="s">
        <v>525</v>
      </c>
      <c r="G193" s="56" t="s">
        <v>526</v>
      </c>
      <c r="H193" s="66">
        <f t="shared" si="10"/>
        <v>935</v>
      </c>
      <c r="I193" s="66">
        <f>I189*2</f>
        <v>850</v>
      </c>
    </row>
    <row r="194" spans="1:9" ht="24.95" customHeight="1" x14ac:dyDescent="0.25">
      <c r="A194" s="68" t="s">
        <v>532</v>
      </c>
      <c r="B194" s="69"/>
      <c r="C194" s="69"/>
      <c r="D194" s="70"/>
      <c r="E194" s="6" t="s">
        <v>521</v>
      </c>
      <c r="F194" s="6" t="s">
        <v>522</v>
      </c>
      <c r="G194" s="55" t="s">
        <v>7</v>
      </c>
      <c r="H194" s="65" t="s">
        <v>541</v>
      </c>
      <c r="I194" s="8" t="s">
        <v>540</v>
      </c>
    </row>
    <row r="195" spans="1:9" ht="57.95" customHeight="1" x14ac:dyDescent="0.25">
      <c r="A195" s="71">
        <f>A188+1</f>
        <v>2</v>
      </c>
      <c r="B195" s="72"/>
      <c r="C195" s="73"/>
      <c r="D195" s="74" t="s">
        <v>523</v>
      </c>
      <c r="E195" s="56" t="s">
        <v>533</v>
      </c>
      <c r="F195" s="56" t="s">
        <v>534</v>
      </c>
      <c r="G195" s="58" t="s">
        <v>101</v>
      </c>
      <c r="H195" s="66">
        <f t="shared" si="10"/>
        <v>14.85</v>
      </c>
      <c r="I195" s="66">
        <v>13.5</v>
      </c>
    </row>
    <row r="196" spans="1:9" ht="57.95" customHeight="1" x14ac:dyDescent="0.25">
      <c r="A196" s="71"/>
      <c r="B196" s="72"/>
      <c r="C196" s="73"/>
      <c r="D196" s="74"/>
      <c r="E196" s="56" t="s">
        <v>535</v>
      </c>
      <c r="F196" s="56" t="s">
        <v>534</v>
      </c>
      <c r="G196" s="58" t="s">
        <v>101</v>
      </c>
      <c r="H196" s="66">
        <f t="shared" si="10"/>
        <v>24.2</v>
      </c>
      <c r="I196" s="66">
        <v>22</v>
      </c>
    </row>
    <row r="197" spans="1:9" ht="57.95" customHeight="1" x14ac:dyDescent="0.25">
      <c r="A197" s="71"/>
      <c r="B197" s="72"/>
      <c r="C197" s="73"/>
      <c r="D197" s="74"/>
      <c r="E197" s="57" t="s">
        <v>536</v>
      </c>
      <c r="F197" s="57" t="s">
        <v>534</v>
      </c>
      <c r="G197" s="59" t="s">
        <v>101</v>
      </c>
      <c r="H197" s="66">
        <f t="shared" si="10"/>
        <v>30.25</v>
      </c>
      <c r="I197" s="66">
        <f>I196*1.25</f>
        <v>27.5</v>
      </c>
    </row>
    <row r="198" spans="1:9" ht="57.95" customHeight="1" x14ac:dyDescent="0.25">
      <c r="A198" s="71"/>
      <c r="B198" s="72"/>
      <c r="C198" s="73"/>
      <c r="D198" s="74"/>
      <c r="E198" s="56" t="s">
        <v>537</v>
      </c>
      <c r="F198" s="56" t="s">
        <v>534</v>
      </c>
      <c r="G198" s="58" t="s">
        <v>101</v>
      </c>
      <c r="H198" s="66">
        <f t="shared" si="10"/>
        <v>36.299999999999997</v>
      </c>
      <c r="I198" s="66">
        <f>I196*1.5</f>
        <v>33</v>
      </c>
    </row>
    <row r="199" spans="1:9" ht="57.95" customHeight="1" x14ac:dyDescent="0.25">
      <c r="A199" s="71"/>
      <c r="B199" s="72"/>
      <c r="C199" s="73"/>
      <c r="D199" s="74"/>
      <c r="E199" s="57" t="s">
        <v>538</v>
      </c>
      <c r="F199" s="57" t="s">
        <v>534</v>
      </c>
      <c r="G199" s="59" t="s">
        <v>101</v>
      </c>
      <c r="H199" s="66">
        <f t="shared" si="10"/>
        <v>42.35</v>
      </c>
      <c r="I199" s="66">
        <f>I196*1.75</f>
        <v>38.5</v>
      </c>
    </row>
    <row r="200" spans="1:9" ht="57.95" customHeight="1" x14ac:dyDescent="0.25">
      <c r="A200" s="71"/>
      <c r="B200" s="72"/>
      <c r="C200" s="73"/>
      <c r="D200" s="74"/>
      <c r="E200" s="56" t="s">
        <v>539</v>
      </c>
      <c r="F200" s="56" t="s">
        <v>534</v>
      </c>
      <c r="G200" s="58" t="s">
        <v>101</v>
      </c>
      <c r="H200" s="66">
        <f t="shared" si="10"/>
        <v>48.4</v>
      </c>
      <c r="I200" s="66">
        <f>I196*2</f>
        <v>44</v>
      </c>
    </row>
    <row r="206" spans="1:9" ht="24.95" customHeight="1" x14ac:dyDescent="0.25">
      <c r="A206" s="120" t="s">
        <v>578</v>
      </c>
      <c r="B206" s="121" t="s">
        <v>579</v>
      </c>
      <c r="C206" s="121"/>
      <c r="D206" s="121"/>
      <c r="E206" s="121"/>
      <c r="F206" s="121"/>
      <c r="G206" s="121"/>
      <c r="H206" s="121"/>
    </row>
  </sheetData>
  <mergeCells count="103">
    <mergeCell ref="B206:H206"/>
    <mergeCell ref="A194:D194"/>
    <mergeCell ref="A195:A200"/>
    <mergeCell ref="B195:B200"/>
    <mergeCell ref="C195:C200"/>
    <mergeCell ref="D195:D200"/>
    <mergeCell ref="A186:I186"/>
    <mergeCell ref="A187:D187"/>
    <mergeCell ref="A188:A193"/>
    <mergeCell ref="B188:B193"/>
    <mergeCell ref="C188:C193"/>
    <mergeCell ref="D188:D193"/>
    <mergeCell ref="A180:I180"/>
    <mergeCell ref="B181:C181"/>
    <mergeCell ref="B167:C167"/>
    <mergeCell ref="B170:B171"/>
    <mergeCell ref="C170:C171"/>
    <mergeCell ref="E170:E171"/>
    <mergeCell ref="B172:B173"/>
    <mergeCell ref="C172:C173"/>
    <mergeCell ref="E172:E173"/>
    <mergeCell ref="B158:B159"/>
    <mergeCell ref="C158:C159"/>
    <mergeCell ref="E158:E159"/>
    <mergeCell ref="F158:F159"/>
    <mergeCell ref="G158:G159"/>
    <mergeCell ref="A166:I166"/>
    <mergeCell ref="B156:B157"/>
    <mergeCell ref="C156:C157"/>
    <mergeCell ref="E156:E157"/>
    <mergeCell ref="F156:F157"/>
    <mergeCell ref="G156:G157"/>
    <mergeCell ref="A154:I154"/>
    <mergeCell ref="B155:C155"/>
    <mergeCell ref="B150:B151"/>
    <mergeCell ref="C150:C151"/>
    <mergeCell ref="E150:E151"/>
    <mergeCell ref="F150:F151"/>
    <mergeCell ref="G150:G151"/>
    <mergeCell ref="B152:B153"/>
    <mergeCell ref="C152:C153"/>
    <mergeCell ref="E152:E153"/>
    <mergeCell ref="F152:F153"/>
    <mergeCell ref="G152:G153"/>
    <mergeCell ref="B146:B147"/>
    <mergeCell ref="C146:C147"/>
    <mergeCell ref="E146:E147"/>
    <mergeCell ref="F146:F147"/>
    <mergeCell ref="G146:G147"/>
    <mergeCell ref="B148:B149"/>
    <mergeCell ref="E148:E149"/>
    <mergeCell ref="F148:F149"/>
    <mergeCell ref="G148:G149"/>
    <mergeCell ref="B142:B143"/>
    <mergeCell ref="C142:C143"/>
    <mergeCell ref="E142:E143"/>
    <mergeCell ref="F142:F143"/>
    <mergeCell ref="G142:G143"/>
    <mergeCell ref="B144:B145"/>
    <mergeCell ref="C144:C145"/>
    <mergeCell ref="E144:E145"/>
    <mergeCell ref="F144:F145"/>
    <mergeCell ref="G144:G145"/>
    <mergeCell ref="F138:F139"/>
    <mergeCell ref="G138:G139"/>
    <mergeCell ref="B140:B141"/>
    <mergeCell ref="C140:C141"/>
    <mergeCell ref="E140:E141"/>
    <mergeCell ref="F140:F141"/>
    <mergeCell ref="G140:G141"/>
    <mergeCell ref="B136:B137"/>
    <mergeCell ref="C136:C137"/>
    <mergeCell ref="E136:E137"/>
    <mergeCell ref="B138:B139"/>
    <mergeCell ref="C138:C139"/>
    <mergeCell ref="E138:E139"/>
    <mergeCell ref="A132:I132"/>
    <mergeCell ref="B133:C133"/>
    <mergeCell ref="B134:B135"/>
    <mergeCell ref="C134:C135"/>
    <mergeCell ref="E134:E135"/>
    <mergeCell ref="B110:B111"/>
    <mergeCell ref="A63:I63"/>
    <mergeCell ref="B64:C64"/>
    <mergeCell ref="A83:I83"/>
    <mergeCell ref="B84:C84"/>
    <mergeCell ref="A105:I105"/>
    <mergeCell ref="B106:C106"/>
    <mergeCell ref="A30:I30"/>
    <mergeCell ref="B31:C31"/>
    <mergeCell ref="A52:I52"/>
    <mergeCell ref="B53:C53"/>
    <mergeCell ref="A61:A62"/>
    <mergeCell ref="B61:B62"/>
    <mergeCell ref="C61:C62"/>
    <mergeCell ref="A1:I1"/>
    <mergeCell ref="A3:I3"/>
    <mergeCell ref="B4:C4"/>
    <mergeCell ref="A14:I14"/>
    <mergeCell ref="B15:B18"/>
    <mergeCell ref="E16:E17"/>
    <mergeCell ref="F16:F17"/>
    <mergeCell ref="G16:G17"/>
  </mergeCells>
  <pageMargins left="0.31496062992125984" right="0" top="0.23622047244094491" bottom="0.15748031496062992" header="0" footer="0"/>
  <pageSetup paperSize="9" scale="59" orientation="portrait" r:id="rId1"/>
  <headerFooter>
    <oddFooter>&amp;R&amp;P</oddFooter>
  </headerFooter>
  <rowBreaks count="5" manualBreakCount="5">
    <brk id="29" max="8" man="1"/>
    <brk id="51" max="8" man="1"/>
    <brk id="78" max="8" man="1"/>
    <brk id="104" max="8" man="1"/>
    <brk id="15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ÇALIŞMA 2 (3)</vt:lpstr>
      <vt:lpstr>NUR DEMİR</vt:lpstr>
      <vt:lpstr>'ÇALIŞMA 2 (3)'!Yazdırma_Alanı</vt:lpstr>
      <vt:lpstr>'NUR DEMİR'!Yazdırma_Alanı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2022-08-23T12:05:13Z</cp:lastPrinted>
  <dcterms:created xsi:type="dcterms:W3CDTF">2022-08-09T06:16:48Z</dcterms:created>
  <dcterms:modified xsi:type="dcterms:W3CDTF">2022-08-23T12:10:57Z</dcterms:modified>
</cp:coreProperties>
</file>